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3800" windowHeight="28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33" i="173" l="1"/>
  <c r="E10" i="108"/>
  <c r="H5" i="12"/>
  <c r="J31" i="8"/>
  <c r="D261" i="29"/>
  <c r="D262" i="29"/>
  <c r="D260" i="29"/>
  <c r="D258" i="29"/>
  <c r="D253" i="29"/>
  <c r="D248" i="29"/>
  <c r="D240" i="29"/>
  <c r="D239" i="29"/>
  <c r="D235" i="29"/>
  <c r="D228" i="29"/>
  <c r="D217" i="29"/>
  <c r="L176" i="29"/>
  <c r="L122" i="29"/>
  <c r="L124" i="29"/>
  <c r="C107" i="5"/>
  <c r="C84" i="5"/>
  <c r="M19" i="3"/>
  <c r="M17" i="3"/>
  <c r="M18"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K212" i="29"/>
  <c r="B7076" i="106" s="1"/>
  <c r="D7076" i="106" s="1"/>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s="1"/>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s="1"/>
  <c r="B6331" i="106"/>
  <c r="D6331" i="106"/>
  <c r="B6332" i="106"/>
  <c r="D6332" i="106" s="1"/>
  <c r="B6333" i="106"/>
  <c r="D6333" i="106"/>
  <c r="B6334" i="106"/>
  <c r="D6334" i="106"/>
  <c r="B6335" i="106"/>
  <c r="D6335" i="106" s="1"/>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F26" i="108"/>
  <c r="D27" i="108"/>
  <c r="E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B7760" i="106"/>
  <c r="D7760" i="106" s="1"/>
  <c r="F68" i="34" l="1"/>
  <c r="H33" i="118"/>
  <c r="L13" i="11"/>
  <c r="B2060" i="106" s="1"/>
  <c r="D2060" i="106" s="1"/>
  <c r="L5" i="11"/>
  <c r="B2056" i="106" s="1"/>
  <c r="D2056" i="106" s="1"/>
  <c r="N22" i="3"/>
  <c r="B283" i="106" s="1"/>
  <c r="D283" i="106" s="1"/>
  <c r="D75" i="36"/>
  <c r="F19" i="7"/>
  <c r="F69" i="34"/>
  <c r="G109" i="5"/>
  <c r="B1746" i="106"/>
  <c r="D1746" i="106" s="1"/>
  <c r="E109" i="5"/>
  <c r="E4" i="4" s="1"/>
  <c r="B2630" i="106" s="1"/>
  <c r="D2630" i="106" s="1"/>
  <c r="B6025" i="106"/>
  <c r="D6025" i="106" s="1"/>
  <c r="H4" i="4"/>
  <c r="B2655" i="106" s="1"/>
  <c r="D2655" i="106" s="1"/>
  <c r="B5886" i="106"/>
  <c r="D5886" i="106" s="1"/>
  <c r="L305" i="29"/>
  <c r="G29" i="108"/>
  <c r="B1365" i="106"/>
  <c r="D1365" i="106" s="1"/>
  <c r="F65" i="34"/>
  <c r="E29" i="108"/>
  <c r="K178" i="29"/>
  <c r="F13" i="4" s="1"/>
  <c r="B2596" i="106" s="1"/>
  <c r="D2596" i="106" s="1"/>
  <c r="D109" i="5"/>
  <c r="B5356" i="106" s="1"/>
  <c r="D5356" i="106" s="1"/>
  <c r="D5" i="7"/>
  <c r="B1761" i="106" s="1"/>
  <c r="D1761" i="106" s="1"/>
  <c r="G26" i="108"/>
  <c r="E26" i="108"/>
  <c r="B1274" i="106"/>
  <c r="D1274" i="106" s="1"/>
  <c r="C129" i="29"/>
  <c r="C150" i="29" s="1"/>
  <c r="B1226" i="106" s="1"/>
  <c r="D1226" i="106" s="1"/>
  <c r="F28" i="108"/>
  <c r="K84" i="29"/>
  <c r="B2088" i="106" s="1"/>
  <c r="D2088" i="106" s="1"/>
  <c r="E30" i="108"/>
  <c r="B1130" i="106"/>
  <c r="D1130" i="106" s="1"/>
  <c r="F41" i="34"/>
  <c r="C172" i="5"/>
  <c r="B5214" i="106" s="1"/>
  <c r="D5214" i="106" s="1"/>
  <c r="C109" i="5"/>
  <c r="B5121" i="106" s="1"/>
  <c r="D5121" i="106" s="1"/>
  <c r="B5066" i="106"/>
  <c r="D5066" i="106" s="1"/>
  <c r="D4" i="7"/>
  <c r="B1760" i="106" s="1"/>
  <c r="D1760" i="106" s="1"/>
  <c r="D60" i="36"/>
  <c r="D37" i="36"/>
  <c r="D11" i="37"/>
  <c r="H29" i="118"/>
  <c r="K28" i="118" s="1"/>
  <c r="O27" i="118" s="1"/>
  <c r="O29" i="118"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L16" i="11" l="1"/>
  <c r="B2061" i="106" s="1"/>
  <c r="D2061" i="106" s="1"/>
  <c r="B6024" i="106"/>
  <c r="D6024" i="106" s="1"/>
  <c r="G4" i="4"/>
  <c r="B2603" i="106" s="1"/>
  <c r="D2603" i="106" s="1"/>
  <c r="F275" i="5"/>
  <c r="D4" i="4"/>
  <c r="B2564" i="106" s="1"/>
  <c r="D2564" i="106" s="1"/>
  <c r="D19" i="7"/>
  <c r="B1775" i="106" s="1"/>
  <c r="D1775" i="106" s="1"/>
  <c r="D274" i="5"/>
  <c r="C114" i="29"/>
  <c r="B757" i="106" s="1"/>
  <c r="D757" i="106" s="1"/>
  <c r="C173" i="5"/>
  <c r="B5223" i="106" s="1"/>
  <c r="D5223"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20" i="4"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<sst xmlns="http://schemas.openxmlformats.org/spreadsheetml/2006/main" count="5075" uniqueCount="2136">
  <si>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</si>
  <si>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</si>
  <si>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</si>
  <si>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</si>
  <si>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</si>
  <si>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</si>
  <si>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</si>
  <si>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</si>
  <si>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</si>
  <si>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</si>
  <si>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</si>
  <si>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</si>
  <si>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</si>
  <si>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</si>
  <si>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</si>
  <si>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</si>
  <si>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</si>
  <si>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</si>
  <si>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</si>
  <si>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</si>
  <si>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</si>
  <si>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</si>
  <si>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</si>
  <si>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</si>
  <si>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</si>
  <si>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</si>
  <si>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</si>
  <si>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</si>
  <si>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</si>
  <si>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</si>
  <si>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</si>
  <si>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</si>
  <si>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</si>
  <si>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</si>
  <si>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</si>
  <si>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</si>
  <si>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</si>
  <si>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</si>
  <si>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</si>
  <si>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</si>
  <si>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</si>
  <si>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</si>
  <si>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</si>
  <si>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</si>
  <si>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</si>
  <si>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</si>
  <si>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</si>
  <si>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</si>
  <si>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</si>
  <si>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</si>
  <si>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</si>
  <si>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</si>
  <si>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</si>
  <si>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</si>
  <si>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</si>
  <si>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</si>
  <si>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</si>
  <si>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</si>
  <si>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</si>
  <si>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</si>
  <si>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</si>
  <si>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</si>
  <si>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</si>
  <si>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</si>
  <si>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</si>
  <si>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</si>
  <si>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</si>
  <si>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</si>
  <si>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</si>
  <si>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</si>
  <si>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</si>
  <si>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</si>
  <si>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</si>
  <si>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</si>
  <si>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</si>
  <si>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</si>
  <si>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</si>
  <si>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</si>
  <si>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</si>
  <si>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</si>
  <si>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</si>
  <si>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</si>
  <si>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</si>
  <si>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</si>
  <si>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</si>
  <si>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</si>
  <si>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</si>
  <si>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</si>
  <si>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</si>
  <si>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</si>
  <si>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</si>
  <si>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</si>
  <si>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</si>
  <si>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</si>
  <si>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</si>
  <si>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</si>
  <si>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</si>
  <si>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</si>
  <si>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</si>
  <si>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</si>
  <si>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</si>
  <si>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</si>
  <si>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</si>
  <si>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</si>
  <si>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</si>
  <si>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</si>
  <si>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</si>
  <si>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</si>
  <si>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</si>
  <si>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</si>
  <si>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</si>
  <si>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</si>
  <si>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</si>
  <si>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</si>
  <si>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</si>
  <si>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</si>
  <si>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</si>
  <si>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</si>
  <si>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</si>
  <si>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</si>
  <si>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</si>
  <si>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</si>
  <si>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</si>
  <si>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</si>
  <si>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</si>
  <si>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</si>
  <si>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</si>
  <si>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</si>
  <si>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</si>
  <si>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</si>
  <si>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</si>
  <si>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</si>
  <si>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</si>
  <si>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</si>
  <si>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</si>
  <si>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</si>
  <si>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</si>
  <si>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</si>
  <si>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</si>
  <si>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</si>
  <si>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</si>
  <si>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</si>
  <si>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</si>
  <si>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</si>
  <si>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</si>
  <si>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</si>
  <si>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</si>
  <si>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</si>
  <si>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</si>
  <si>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</si>
  <si>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</si>
  <si>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</si>
  <si>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</si>
  <si>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</si>
  <si>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</si>
  <si>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</si>
  <si>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</si>
  <si>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</si>
  <si>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</si>
  <si>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</si>
  <si>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</si>
  <si>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</si>
  <si>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</si>
  <si>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</si>
  <si>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</si>
  <si>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</si>
  <si>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</si>
  <si>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</si>
  <si>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</si>
  <si>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</si>
  <si>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</si>
  <si>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</si>
  <si>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</si>
  <si>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</si>
  <si>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</si>
  <si>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</si>
  <si>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</si>
  <si>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</si>
  <si>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</si>
  <si>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</si>
  <si>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</si>
  <si>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</si>
  <si>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</si>
  <si>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</si>
  <si>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</si>
  <si>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</si>
  <si>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</si>
  <si>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</si>
  <si>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</si>
  <si>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</si>
  <si>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</si>
  <si>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</si>
  <si>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</si>
  <si>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</si>
  <si>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</si>
  <si>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</si>
  <si>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</si>
  <si>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</si>
  <si>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</si>
  <si>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</si>
  <si>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</si>
  <si>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</si>
  <si>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</si>
  <si>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</si>
  <si>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</si>
  <si>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</si>
  <si>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</si>
  <si>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</si>
  <si>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</si>
  <si>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</si>
  <si>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</si>
  <si>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</si>
  <si>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</si>
  <si>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</si>
  <si>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</si>
  <si>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</si>
  <si>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</si>
  <si>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</si>
  <si>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</si>
  <si>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</si>
  <si>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</si>
  <si>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</si>
  <si>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</si>
  <si>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</si>
  <si>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</si>
  <si>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</si>
  <si>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</si>
  <si>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</si>
  <si>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</si>
  <si>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</si>
  <si>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</si>
  <si>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</si>
  <si>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</si>
  <si>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</si>
  <si>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</si>
  <si>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</si>
  <si>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</si>
  <si>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</si>
  <si>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</si>
  <si>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</si>
  <si>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</si>
  <si>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</si>
  <si>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</si>
  <si>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</si>
  <si>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</si>
  <si>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</si>
  <si>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</si>
  <si>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</si>
  <si>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</si>
  <si>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</si>
  <si>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</si>
  <si>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</si>
  <si>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</si>
  <si>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</si>
  <si>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</si>
  <si>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</si>
  <si>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</si>
  <si>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</si>
  <si>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</si>
  <si>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</si>
  <si>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</si>
  <si>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</si>
  <si>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</si>
  <si>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</si>
  <si>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</si>
  <si>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</si>
  <si>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</si>
  <si>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</si>
  <si>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</si>
  <si>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</si>
  <si>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</si>
  <si>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</si>
  <si>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</si>
  <si>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</si>
  <si>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</si>
  <si>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</si>
  <si>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</si>
  <si>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</si>
  <si>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</si>
  <si>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</si>
  <si>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</si>
  <si>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</si>
  <si>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</si>
  <si>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</si>
  <si>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</si>
  <si>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</si>
  <si>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</si>
  <si>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</si>
  <si>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</si>
  <si>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</si>
  <si>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</si>
  <si>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</si>
  <si>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</si>
  <si>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</si>
  <si>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</si>
  <si>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</si>
  <si>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</si>
  <si>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</si>
  <si>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</si>
  <si>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</si>
  <si>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</si>
  <si>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</si>
  <si>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</si>
  <si>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</si>
  <si>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</si>
  <si>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</si>
  <si>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</si>
  <si>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</si>
  <si>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</si>
  <si>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</si>
  <si>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</si>
  <si>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</si>
  <si>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</si>
  <si>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</si>
  <si>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</si>
  <si>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</si>
  <si>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</si>
  <si>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</si>
  <si>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</si>
  <si>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</si>
  <si>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</si>
  <si>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</si>
  <si>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</si>
  <si>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</si>
  <si>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</si>
  <si>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</si>
  <si>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</si>
  <si>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</si>
  <si>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</si>
  <si>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</si>
  <si>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</si>
  <si>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</si>
  <si>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</si>
  <si>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</si>
  <si>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</si>
  <si>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</si>
  <si>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</si>
  <si>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</si>
  <si>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</si>
  <si>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</si>
  <si>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</si>
  <si>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</si>
  <si>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</si>
  <si>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</si>
  <si>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</si>
  <si>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</si>
  <si>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</si>
  <si>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</si>
  <si>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</si>
  <si>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</si>
  <si>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</si>
  <si>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</si>
  <si>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</si>
  <si>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</si>
  <si>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</si>
  <si>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</si>
  <si>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</si>
  <si>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</si>
  <si>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</si>
  <si>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</si>
  <si>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</si>
  <si>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</si>
  <si>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</si>
  <si>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</si>
  <si>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</si>
  <si>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</si>
  <si>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</si>
  <si>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</si>
  <si>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</si>
  <si>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</si>
  <si>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</si>
  <si>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</si>
  <si>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</si>
  <si>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</si>
  <si>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</si>
  <si>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</si>
  <si>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</si>
  <si>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</si>
  <si>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</si>
  <si>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</si>
  <si>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</si>
  <si>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</si>
  <si>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</si>
  <si>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</si>
  <si>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</si>
  <si>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</si>
  <si>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</si>
  <si>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</si>
  <si>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</si>
  <si>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</si>
  <si>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</si>
  <si>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</si>
  <si>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</si>
  <si>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</si>
  <si>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</si>
  <si>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</si>
  <si>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</si>
  <si>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</si>
  <si>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</si>
  <si>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</si>
  <si>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</si>
  <si>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</si>
  <si>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</si>
  <si>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</si>
  <si>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</si>
  <si>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</si>
  <si>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</si>
  <si>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</si>
  <si>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</si>
  <si>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</si>
  <si>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</si>
  <si>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</si>
  <si>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</si>
  <si>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</si>
  <si>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</si>
  <si>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</si>
  <si>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</si>
  <si>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</si>
  <si>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</si>
  <si>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</si>
  <si>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</si>
  <si>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</si>
  <si>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</si>
  <si>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</si>
  <si>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</si>
  <si>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</si>
  <si>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</si>
  <si>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</si>
  <si>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</si>
  <si>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</si>
  <si>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</si>
  <si>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</si>
  <si>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</si>
  <si>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</si>
  <si>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</si>
  <si>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</si>
  <si>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</si>
  <si>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</si>
  <si>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</si>
  <si>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</si>
  <si>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</si>
  <si>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</si>
  <si>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</si>
  <si>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</si>
  <si>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</si>
  <si>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</si>
  <si>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</si>
  <si>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</si>
  <si>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</si>
  <si>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</si>
  <si>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</si>
  <si>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</si>
  <si>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</si>
  <si>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</si>
  <si>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</si>
  <si>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</si>
  <si>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</si>
  <si>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</si>
  <si>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</si>
  <si>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</si>
  <si>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</si>
  <si>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</si>
  <si>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</si>
  <si>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</si>
  <si>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</si>
  <si>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</si>
  <si>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</si>
  <si>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</si>
  <si>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</si>
  <si>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</si>
  <si>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</si>
  <si>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</si>
  <si>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</si>
  <si>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</si>
  <si>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</si>
  <si>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</si>
  <si>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</si>
  <si>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</si>
  <si>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</si>
  <si>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</si>
  <si>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</si>
  <si>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</si>
  <si>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</si>
  <si>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</si>
  <si>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</si>
  <si>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</si>
  <si>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</si>
  <si>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</si>
  <si>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</si>
  <si>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</si>
  <si>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</si>
  <si>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</si>
  <si>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</si>
  <si>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</si>
  <si>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</si>
  <si>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</si>
  <si>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</si>
  <si>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</si>
  <si>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</si>
  <si>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</si>
  <si>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</si>
  <si>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</si>
  <si>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</si>
  <si>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</si>
  <si>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</si>
  <si>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</si>
  <si>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</si>
  <si>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</si>
  <si>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</si>
  <si>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</si>
  <si>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</si>
  <si>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</si>
  <si>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</si>
  <si>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</si>
  <si>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</si>
  <si>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</si>
  <si>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</si>
  <si>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</si>
  <si>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</si>
  <si>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</si>
  <si>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</si>
  <si>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</si>
  <si>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</si>
  <si>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</si>
  <si>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</si>
  <si>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</si>
  <si>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</si>
  <si>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</si>
  <si>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</si>
  <si>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</si>
  <si>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</si>
  <si>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</si>
  <si>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</si>
  <si>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</si>
  <si>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</si>
  <si>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</si>
  <si>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</si>
  <si>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</si>
  <si>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</si>
  <si>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</si>
  <si>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</si>
  <si>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</si>
  <si>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</si>
  <si>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</si>
  <si>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</si>
  <si>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</si>
  <si>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</si>
  <si>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</si>
  <si>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</si>
  <si>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</si>
  <si>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</si>
  <si>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</si>
  <si>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</si>
  <si>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</si>
  <si>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</si>
  <si>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</si>
  <si>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</si>
  <si>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</si>
  <si>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</si>
  <si>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</si>
  <si>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</si>
  <si>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</si>
  <si>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</si>
  <si>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</si>
  <si>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</si>
  <si>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</si>
  <si>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</si>
  <si>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</si>
  <si>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</si>
  <si>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</si>
  <si>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</si>
  <si>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</si>
  <si>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</si>
  <si>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</si>
  <si>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</si>
  <si>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</si>
  <si>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</si>
  <si>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</si>
  <si>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</si>
  <si>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</si>
  <si>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</si>
  <si>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</si>
  <si>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</si>
  <si>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</si>
  <si>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</si>
  <si>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</si>
  <si>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</si>
  <si>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</si>
  <si>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</si>
  <si>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</si>
  <si>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</si>
  <si>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</si>
  <si>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</si>
  <si>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</si>
  <si>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</si>
  <si>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</si>
  <si>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</si>
  <si>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</si>
  <si>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</si>
  <si>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</si>
  <si>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</si>
  <si>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</si>
  <si>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</si>
  <si>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</si>
  <si>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</si>
  <si>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</si>
  <si>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</si>
  <si>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</si>
  <si>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</si>
  <si>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</si>
  <si>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</si>
  <si>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</si>
  <si>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</si>
  <si>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</si>
  <si>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</si>
  <si>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</si>
  <si>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</si>
  <si>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</si>
  <si>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</si>
  <si>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</si>
  <si>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</si>
  <si>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</si>
  <si>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</si>
  <si>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</si>
  <si>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</si>
  <si>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</si>
  <si>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</si>
  <si>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</si>
  <si>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</si>
  <si>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</si>
  <si>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</si>
  <si>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</si>
  <si>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</si>
  <si>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</si>
  <si>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</si>
  <si>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</si>
  <si>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</si>
  <si>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</si>
  <si>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</si>
  <si>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</si>
  <si>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</si>
  <si>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</si>
  <si>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</si>
  <si>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</si>
  <si>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</si>
  <si>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</si>
  <si>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</si>
  <si>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</si>
  <si>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</si>
  <si>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</si>
  <si>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</si>
  <si>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</si>
  <si>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</si>
  <si>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</si>
  <si>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</si>
  <si>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</si>
  <si>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</si>
  <si>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</si>
  <si>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</si>
  <si>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</si>
  <si>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</si>
  <si>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</si>
  <si>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</si>
  <si>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</si>
  <si>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</si>
  <si>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</si>
  <si>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</si>
  <si>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</si>
  <si>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</si>
  <si>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</si>
  <si>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</si>
  <si>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</si>
  <si>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</si>
  <si>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</si>
  <si>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</si>
  <si>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</si>
  <si>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</si>
  <si>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</si>
  <si>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</si>
  <si>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</si>
  <si>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</si>
  <si>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</si>
  <si>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</si>
  <si>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</si>
  <si>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</si>
  <si>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</si>
  <si>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</si>
  <si>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</si>
  <si>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</si>
  <si>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</si>
  <si>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</si>
  <si>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</si>
  <si>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</si>
  <si>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</si>
  <si>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</si>
  <si>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</si>
  <si>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</si>
  <si>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</si>
  <si>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</si>
  <si>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</si>
  <si>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</si>
  <si>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</si>
  <si>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</si>
  <si>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</si>
  <si>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</si>
  <si>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</si>
  <si>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</si>
  <si>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</si>
  <si>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</si>
  <si>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</si>
  <si>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</si>
  <si>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</si>
  <si>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</si>
  <si>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</si>
  <si>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</si>
  <si>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</si>
  <si>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</si>
  <si>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</si>
  <si>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</si>
  <si>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</si>
  <si>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</si>
  <si>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</si>
  <si>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</si>
  <si>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</si>
  <si>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</si>
  <si>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</si>
  <si>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</si>
  <si>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</si>
  <si>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</si>
  <si>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</si>
  <si>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</si>
  <si>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</si>
  <si>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</si>
  <si>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</si>
  <si>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</si>
  <si>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</si>
  <si>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</si>
  <si>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</si>
  <si>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</si>
  <si>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</si>
  <si>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</si>
  <si>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</si>
  <si>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</si>
  <si>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</si>
  <si>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</si>
  <si>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</si>
  <si>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</si>
  <si>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</si>
  <si>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</si>
  <si>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</si>
  <si>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</si>
  <si>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</si>
  <si>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</si>
  <si>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</si>
  <si>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</si>
  <si>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</si>
  <si>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</si>
  <si>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</si>
  <si>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</si>
  <si>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</si>
  <si>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</si>
  <si>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</si>
  <si>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</si>
  <si>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</si>
  <si>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</si>
  <si>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</si>
  <si>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</si>
  <si>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</si>
  <si>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</si>
  <si>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</si>
  <si>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</si>
  <si>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</si>
  <si>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</si>
  <si>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</si>
  <si>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</si>
  <si>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</si>
  <si>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</si>
  <si>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</si>
  <si>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</si>
  <si>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</si>
  <si>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</si>
  <si>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</si>
  <si>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</si>
  <si>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</si>
  <si>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</si>
  <si>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</si>
  <si>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</si>
  <si>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</si>
  <si>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</si>
  <si>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</si>
  <si>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</si>
  <si>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</si>
  <si>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</si>
  <si>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</si>
  <si>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</si>
  <si>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</si>
  <si>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</si>
  <si>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</si>
  <si>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</si>
  <si>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</si>
  <si>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</si>
  <si>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</si>
  <si>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</si>
  <si>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</si>
  <si>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</si>
  <si>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</si>
  <si>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</si>
  <si>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</si>
  <si>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</si>
  <si>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</si>
  <si>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</si>
  <si>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</si>
  <si>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</si>
  <si>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</si>
  <si>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</si>
  <si>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</si>
  <si>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</si>
  <si>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</si>
  <si>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</si>
  <si>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</si>
  <si>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</si>
  <si>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</si>
  <si>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</si>
  <si>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</si>
  <si>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</si>
  <si>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</si>
  <si>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</si>
  <si>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</si>
  <si>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</si>
  <si>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</si>
  <si>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</si>
  <si>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</si>
  <si>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</si>
  <si>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</si>
  <si>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</si>
  <si>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</si>
  <si>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</si>
  <si>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</si>
  <si>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</si>
  <si>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</si>
  <si>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</si>
  <si>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</si>
  <si>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</si>
  <si>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</si>
  <si>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</si>
  <si>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</si>
  <si>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</si>
  <si>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</si>
  <si>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</si>
  <si>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</si>
  <si>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</si>
  <si>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</si>
  <si>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</si>
  <si>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</si>
  <si>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</si>
  <si>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</si>
  <si>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</si>
  <si>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</si>
  <si>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</si>
  <si>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</si>
  <si>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</si>
  <si>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</si>
  <si>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</si>
  <si>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</si>
  <si>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</si>
  <si>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</si>
  <si>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</si>
  <si>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</si>
  <si>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</si>
  <si>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</si>
  <si>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</si>
  <si>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</si>
  <si>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</si>
  <si>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</si>
  <si>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</si>
  <si>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</si>
  <si>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</si>
  <si>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</si>
  <si>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</si>
  <si>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</si>
  <si>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</si>
  <si>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</si>
  <si>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</si>
  <si>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</si>
  <si>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</si>
  <si>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</si>
  <si>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</si>
  <si>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</si>
  <si>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</si>
  <si>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</si>
  <si>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</si>
  <si>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</si>
  <si>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</si>
  <si>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</si>
  <si>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</si>
  <si>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</si>
  <si>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</si>
  <si>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</si>
  <si>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</si>
  <si>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</si>
  <si>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</si>
  <si>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</si>
  <si>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</si>
  <si>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</si>
  <si>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</si>
  <si>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</si>
  <si>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</si>
  <si>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</si>
  <si>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</si>
  <si>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</si>
  <si>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</si>
  <si>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</si>
  <si>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</si>
  <si>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</si>
  <si>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</si>
  <si>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</si>
  <si>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</si>
  <si>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</si>
  <si>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</si>
  <si>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</si>
  <si>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</si>
  <si>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</si>
  <si>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</si>
  <si>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</si>
  <si>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</si>
  <si>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</si>
  <si>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</si>
  <si>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</si>
  <si>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</si>
  <si>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</si>
  <si>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</si>
  <si>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</si>
  <si>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</si>
  <si>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</si>
  <si>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</si>
  <si>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</si>
  <si>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</si>
  <si>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</si>
  <si>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</si>
  <si>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</si>
  <si>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</si>
  <si>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</si>
  <si>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</si>
  <si>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</si>
  <si>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</si>
  <si>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</si>
  <si>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</si>
  <si>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</si>
  <si>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</si>
  <si>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</si>
  <si>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</si>
  <si>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</si>
  <si>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</si>
  <si>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</si>
  <si>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</si>
  <si>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</si>
  <si>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</si>
  <si>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</si>
  <si>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</si>
  <si>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</si>
  <si>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</si>
  <si>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</si>
  <si>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</si>
  <si>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</si>
  <si>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</si>
  <si>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</si>
  <si>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</si>
  <si>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</si>
  <si>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</si>
  <si>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</si>
  <si>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</si>
  <si>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</si>
  <si>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</si>
  <si>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</si>
  <si>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</si>
  <si>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</si>
  <si>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</si>
  <si>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</si>
  <si>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</si>
  <si>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</si>
  <si>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</si>
  <si>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</si>
  <si>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</si>
  <si>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</si>
  <si>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</si>
  <si>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</si>
  <si>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</si>
  <si>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</si>
  <si>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</si>
  <si>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</si>
  <si>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</si>
  <si>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</si>
  <si>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</si>
  <si>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</si>
  <si>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</si>
  <si>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</si>
  <si>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</si>
  <si>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</si>
  <si>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</si>
  <si>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</si>
  <si>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</si>
  <si>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</si>
  <si>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</si>
  <si>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</si>
  <si>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</si>
  <si>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</si>
  <si>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</si>
  <si>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</si>
  <si>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</si>
  <si>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</si>
  <si>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</si>
  <si>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</si>
  <si>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</si>
  <si>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</si>
  <si>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</si>
  <si>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</si>
  <si>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</si>
  <si>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</si>
  <si>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</si>
  <si>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</si>
  <si>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</si>
  <si>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</si>
  <si>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</si>
  <si>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</si>
  <si>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</si>
  <si>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</si>
  <si>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</si>
  <si>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</si>
  <si>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</si>
  <si>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</si>
  <si>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</si>
  <si>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</si>
  <si>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</si>
  <si>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</si>
  <si>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</si>
  <si>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</si>
  <si>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</si>
  <si>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</si>
  <si>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</si>
  <si>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</si>
  <si>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</si>
  <si>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</si>
  <si>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</si>
  <si>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</si>
  <si>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</si>
  <si>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</si>
  <si>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</si>
  <si>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</si>
  <si>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</si>
  <si>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</si>
  <si>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</si>
  <si>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</si>
  <si>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</si>
  <si>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</si>
  <si>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</si>
  <si>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</si>
  <si>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</si>
  <si>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</si>
  <si>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</si>
  <si>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</si>
  <si>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</si>
  <si>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</si>
  <si>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</si>
  <si>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</si>
  <si>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</si>
  <si>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</si>
  <si>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</si>
  <si>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</si>
  <si>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</si>
  <si>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</si>
  <si>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</si>
  <si>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</si>
  <si>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</si>
  <si>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</si>
  <si>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</si>
  <si>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</si>
  <si>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</si>
  <si>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</si>
  <si>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</si>
  <si>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</si>
  <si>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</si>
  <si>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</si>
  <si>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</si>
  <si>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</si>
  <si>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</si>
  <si>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</si>
  <si>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</si>
  <si>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</si>
  <si>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</si>
  <si>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</si>
  <si>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</si>
  <si>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</si>
  <si>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</si>
  <si>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</si>
  <si>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</si>
  <si>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</si>
  <si>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</si>
  <si>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</si>
  <si>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</si>
  <si>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</si>
  <si>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</si>
  <si>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</si>
  <si>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</si>
  <si>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</si>
  <si>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</si>
  <si>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</si>
  <si>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</si>
  <si>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</si>
  <si>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</si>
  <si>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</si>
  <si>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</si>
  <si>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</si>
  <si>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</si>
  <si>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</si>
  <si>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</si>
  <si>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</si>
  <si>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</si>
  <si>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</si>
  <si>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</si>
  <si>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</si>
  <si>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</si>
  <si>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</si>
  <si>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</si>
  <si>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</si>
  <si>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</si>
  <si>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</si>
  <si>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</si>
  <si>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</si>
  <si>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</si>
  <si>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</si>
  <si>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</si>
  <si>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</si>
  <si>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</si>
  <si>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</si>
  <si>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</si>
  <si>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</si>
  <si>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</si>
  <si>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</si>
  <si>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</si>
  <si>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</si>
  <si>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</si>
  <si>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</si>
  <si>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</si>
  <si>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</si>
  <si>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</si>
  <si>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</si>
  <si>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</si>
  <si>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</si>
  <si>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</si>
  <si>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</si>
  <si>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</si>
  <si>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</si>
  <si>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</si>
  <si>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</si>
  <si>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</si>
  <si>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</si>
  <si>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</si>
  <si>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</si>
  <si>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</si>
  <si>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</si>
  <si>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</si>
  <si>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</si>
  <si>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</si>
  <si>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</si>
  <si>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</si>
  <si>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</si>
  <si>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</si>
  <si>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</si>
  <si>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</si>
  <si>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</si>
  <si>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</si>
  <si>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</si>
  <si>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</si>
  <si>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</si>
  <si>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</si>
  <si>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</si>
  <si>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</si>
  <si>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</si>
  <si>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</si>
  <si>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</si>
  <si>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</si>
  <si>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</si>
  <si>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</si>
  <si>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</si>
  <si>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</si>
  <si>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</si>
  <si>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</si>
  <si>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</si>
  <si>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</si>
  <si>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</si>
  <si>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</si>
  <si>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</si>
  <si>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</si>
  <si>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</si>
  <si>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</si>
  <si>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</si>
  <si>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</si>
  <si>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</si>
  <si>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</si>
  <si>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</si>
  <si>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</si>
  <si>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</si>
  <si>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</si>
  <si>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</si>
  <si>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</si>
  <si>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</si>
  <si>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</si>
  <si>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</si>
  <si>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</si>
  <si>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</si>
  <si>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</si>
  <si>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</si>
  <si>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</si>
  <si>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</si>
  <si>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</si>
  <si>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</si>
  <si>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</si>
  <si>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</si>
  <si>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</si>
  <si>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</si>
  <si>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</si>
  <si>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</si>
  <si>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</si>
  <si>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</si>
  <si>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</si>
  <si>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</si>
  <si>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</si>
  <si>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</si>
  <si>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</si>
  <si>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</si>
  <si>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</si>
  <si>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</si>
  <si>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</si>
  <si>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</si>
  <si>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</si>
  <si>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</si>
  <si>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</si>
  <si>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</si>
  <si>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</si>
  <si>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</si>
  <si>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</si>
  <si>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</si>
  <si>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</si>
  <si>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</si>
  <si>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</si>
  <si>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</si>
  <si>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</si>
  <si>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</si>
  <si>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</si>
  <si>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</si>
  <si>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</si>
  <si>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</si>
  <si>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</si>
  <si>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</si>
  <si>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</si>
  <si>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</si>
  <si>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</si>
  <si>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</si>
  <si>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</si>
  <si>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</si>
  <si>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</si>
  <si>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</si>
  <si>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</si>
  <si>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</si>
  <si>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</si>
  <si>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</si>
  <si>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</si>
  <si>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</si>
  <si>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</si>
  <si>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</si>
  <si>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</si>
  <si>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</si>
  <si>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</si>
  <si>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</si>
  <si>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</si>
  <si>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</si>
  <si>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</si>
  <si>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</si>
  <si>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</si>
  <si>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</si>
  <si>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</si>
  <si>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</si>
  <si>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</si>
  <si>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</si>
  <si>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</si>
  <si>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</si>
  <si>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</si>
  <si>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</si>
  <si>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</si>
  <si>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</si>
  <si>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</si>
  <si>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</si>
  <si>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</si>
  <si>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</si>
  <si>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</si>
  <si>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</si>
  <si>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</si>
  <si>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</si>
  <si>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</si>
  <si>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</si>
  <si>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</si>
  <si>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</si>
  <si>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</si>
  <si>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</si>
  <si>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</si>
  <si>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</si>
  <si>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</si>
  <si>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</si>
  <si>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</si>
  <si>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</si>
  <si>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</si>
  <si>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</si>
  <si>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</si>
  <si>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</si>
  <si>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</si>
  <si>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</si>
  <si>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</si>
  <si>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</si>
  <si>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</si>
  <si>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</si>
  <si>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</si>
  <si>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</si>
  <si>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</si>
  <si>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</si>
  <si>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</si>
  <si>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</si>
  <si>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</si>
  <si>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</si>
  <si>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</si>
  <si>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</si>
  <si>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</si>
  <si>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</si>
  <si>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</si>
  <si>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</si>
  <si>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</si>
  <si>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</si>
  <si>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</si>
  <si>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</si>
  <si>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</si>
  <si>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</si>
  <si>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</si>
  <si>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</si>
  <si>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</si>
  <si>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</si>
  <si>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</si>
  <si>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</si>
  <si>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</si>
  <si>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</si>
  <si>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</si>
  <si>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</si>
  <si>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</si>
  <si>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</si>
  <si>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</si>
  <si>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</si>
  <si>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</si>
  <si>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</si>
  <si>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</si>
  <si>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</si>
  <si>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</si>
  <si>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</si>
  <si>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</si>
  <si>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</si>
  <si>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</si>
  <si>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</si>
  <si>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</si>
  <si>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</si>
  <si>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</si>
  <si>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</si>
  <si>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</si>
  <si>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</si>
  <si>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</si>
  <si>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</si>
  <si>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</si>
  <si>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</si>
  <si>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</si>
  <si>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</si>
  <si>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</si>
  <si>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</si>
  <si>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</si>
  <si>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</si>
  <si>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</si>
  <si>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</si>
  <si>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</si>
  <si>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</si>
  <si>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</si>
  <si>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</si>
  <si>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</si>
  <si>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</si>
  <si>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</si>
  <si>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</si>
  <si>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</si>
  <si>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</si>
  <si>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</si>
  <si>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</si>
  <si>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</si>
  <si>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</si>
  <si>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</si>
  <si>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</si>
  <si>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</si>
  <si>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</si>
  <si>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</si>
  <si>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</si>
  <si>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</si>
  <si>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</si>
  <si>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</si>
  <si>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</si>
  <si>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</si>
  <si>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</si>
  <si>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</si>
  <si>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</si>
  <si>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</si>
  <si>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</si>
  <si>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</si>
  <si>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</si>
  <si>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</si>
  <si>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</si>
  <si>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</si>
  <si>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</si>
  <si>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</si>
  <si>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</si>
  <si>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</si>
  <si>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</si>
  <si>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</si>
  <si>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</si>
  <si>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</si>
  <si>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</si>
  <si>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</si>
  <si>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</si>
  <si>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</si>
  <si>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</si>
  <si>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</si>
  <si>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</si>
  <si>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</si>
  <si>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</si>
  <si>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</si>
  <si>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</si>
  <si>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</si>
  <si>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</si>
  <si>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</si>
  <si>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</si>
  <si>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</si>
  <si>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</si>
  <si>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</si>
  <si>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</si>
  <si>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</si>
  <si>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</si>
  <si>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</si>
  <si>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</si>
  <si>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</si>
  <si>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</si>
  <si>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</si>
  <si>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</si>
  <si>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</si>
  <si>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</si>
  <si>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</si>
  <si>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</si>
  <si>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</si>
  <si>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</si>
  <si>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</si>
  <si>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</si>
  <si>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</si>
  <si>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</si>
  <si>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</si>
  <si>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</si>
  <si>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</si>
  <si>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</si>
  <si>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</si>
  <si>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</si>
  <si>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</si>
  <si>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</si>
  <si>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</si>
  <si>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</si>
  <si>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</si>
  <si>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</si>
  <si>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</si>
  <si>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</si>
  <si>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</si>
  <si>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</si>
  <si>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</si>
  <si>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</si>
  <si>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</si>
  <si>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</si>
  <si>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</si>
  <si>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</si>
  <si>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</si>
  <si>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</si>
  <si>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</si>
  <si>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</si>
  <si>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</si>
  <si>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</si>
  <si>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</si>
  <si>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</si>
  <si>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</si>
  <si>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</si>
  <si>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</si>
  <si>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</si>
  <si>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</si>
  <si>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</si>
  <si>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</si>
  <si>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</si>
  <si>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</si>
  <si>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</si>
  <si>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</si>
  <si>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</si>
  <si>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</si>
  <si>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</si>
  <si>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</si>
  <si>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</si>
  <si>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</si>
  <si>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</si>
  <si>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</si>
  <si>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</si>
  <si>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</si>
  <si>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</si>
  <si>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</si>
  <si>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</si>
  <si>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</si>
  <si>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</si>
  <si>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</si>
  <si>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</si>
  <si>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</si>
  <si>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</si>
  <si>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</si>
  <si>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</si>
  <si>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</si>
  <si>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</si>
  <si>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</si>
  <si>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</si>
  <si>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</si>
  <si>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</si>
  <si>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</si>
  <si>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</si>
  <si>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</si>
  <si>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</si>
  <si>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</si>
  <si>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</si>
  <si>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</si>
  <si>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</si>
  <si>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</si>
  <si>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</si>
  <si>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</si>
  <si>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</si>
  <si>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</si>
  <si>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</si>
  <si>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</si>
  <si>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</si>
  <si>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</si>
  <si>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</si>
  <si>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</si>
  <si>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</si>
  <si>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</si>
  <si>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</si>
  <si>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</si>
  <si>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</si>
  <si>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</si>
  <si>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</si>
  <si>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</si>
  <si>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</si>
  <si>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</si>
  <si>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</si>
  <si>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</si>
  <si>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</si>
  <si>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</si>
  <si>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</si>
  <si>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</si>
  <si>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</si>
  <si>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</si>
  <si>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</si>
  <si>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</si>
  <si>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</si>
  <si>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</si>
  <si>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</si>
  <si>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</si>
  <si>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</si>
  <si>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</si>
  <si>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</si>
  <si>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</si>
  <si>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</si>
  <si>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</si>
  <si>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</si>
  <si>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</si>
  <si>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</si>
  <si>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</si>
  <si>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</si>
  <si>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</si>
  <si>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</si>
  <si>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</si>
  <si>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</si>
  <si>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</si>
  <si>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</si>
  <si>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</si>
  <si>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</si>
  <si>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</si>
  <si>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</si>
  <si>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</si>
  <si>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</si>
  <si>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</si>
  <si>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</si>
  <si>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</si>
  <si>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</si>
  <si>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</si>
  <si>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</si>
  <si>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</si>
  <si>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</si>
  <si>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</si>
  <si>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</si>
  <si>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</si>
  <si>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</si>
  <si>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</si>
  <si>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</si>
  <si>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</si>
  <si>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</si>
  <si>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</si>
  <si>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</si>
  <si>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</si>
  <si>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</si>
  <si>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</si>
  <si>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</si>
  <si>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</si>
  <si>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</si>
  <si>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</si>
  <si>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</si>
  <si>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</si>
  <si>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</si>
  <si>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</si>
  <si>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</si>
  <si>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</si>
  <si>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</si>
  <si>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</si>
  <si>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</si>
  <si>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</si>
  <si>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</si>
  <si>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</si>
  <si>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</si>
  <si>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</si>
  <si>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</si>
  <si>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</si>
  <si>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</si>
  <si>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</si>
  <si>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</si>
  <si>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</si>
  <si>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</si>
  <si>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</si>
  <si>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</si>
  <si>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</si>
  <si>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</si>
  <si>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</si>
  <si>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</si>
  <si>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</si>
  <si>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</si>
  <si>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</si>
  <si>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</si>
  <si>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</si>
  <si>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</si>
  <si>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</si>
  <si>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</si>
  <si>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</si>
  <si>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</si>
  <si>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</si>
  <si>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</si>
  <si>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</si>
  <si>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</si>
  <si>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</si>
  <si>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</si>
  <si>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</si>
  <si>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</si>
  <si>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</si>
  <si>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</si>
  <si>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</si>
  <si>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</si>
  <si>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</si>
  <si>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</si>
  <si>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</si>
  <si>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</si>
  <si>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</si>
  <si>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</si>
  <si>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</si>
  <si>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</si>
  <si>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</si>
  <si>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</si>
  <si>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</si>
  <si>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</si>
  <si>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</si>
  <si>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</si>
  <si>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</si>
  <si>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</si>
  <si>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</si>
  <si>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</si>
  <si>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</si>
  <si>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</si>
  <si>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</si>
  <si>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</si>
  <si>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</si>
  <si>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</si>
  <si>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</si>
  <si>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</si>
  <si>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</si>
  <si>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</si>
  <si>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</si>
  <si>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</si>
  <si>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</si>
  <si>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</si>
  <si>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</si>
  <si>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</si>
  <si>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</si>
  <si>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</si>
  <si>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</si>
  <si>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</si>
  <si>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</si>
  <si>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</si>
  <si>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</si>
  <si>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</si>
  <si>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</si>
  <si>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</si>
  <si>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</si>
  <si>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</si>
  <si>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</si>
  <si>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</si>
  <si>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</si>
  <si>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</si>
  <si>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</si>
  <si>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</si>
  <si>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</si>
  <si>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</si>
  <si>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</si>
  <si>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</si>
  <si>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</si>
  <si>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</si>
  <si>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</si>
  <si>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</si>
  <si>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</si>
  <si>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</si>
  <si>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</si>
  <si>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</si>
  <si>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</si>
  <si>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</si>
  <si>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</si>
  <si>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</si>
  <si>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</si>
  <si>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</si>
  <si>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</si>
  <si>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</si>
  <si>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</si>
  <si>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</si>
  <si>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</si>
  <si>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</si>
  <si>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</si>
  <si>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</si>
  <si>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</si>
  <si>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</si>
  <si>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</si>
  <si>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</si>
  <si>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</si>
  <si>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</si>
  <si>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</si>
  <si>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</si>
  <si>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</si>
  <si>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</si>
  <si>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</si>
  <si>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</si>
  <si>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</si>
  <si>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</si>
  <si>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</si>
  <si>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</si>
  <si>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</si>
  <si>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</si>
  <si>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</si>
  <si>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</si>
  <si>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</si>
  <si>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</si>
  <si>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</si>
  <si>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</si>
  <si>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</si>
  <si>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</si>
  <si>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</si>
  <si>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</si>
  <si>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</si>
  <si>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</si>
  <si>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</si>
  <si>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</si>
  <si>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</si>
  <si>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</si>
  <si>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</si>
  <si>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</si>
  <si>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</si>
  <si>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</si>
  <si>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</si>
  <si>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</si>
  <si>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</si>
  <si>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</si>
  <si>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</si>
  <si>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</si>
  <si>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</si>
  <si>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</si>
  <si>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</si>
  <si>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</si>
  <si>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</si>
  <si>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</si>
  <si>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</si>
  <si>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</si>
  <si>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</si>
  <si>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</si>
  <si>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</si>
  <si>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</si>
  <si>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</si>
  <si>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</si>
  <si>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</si>
  <si>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</si>
  <si>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</si>
  <si>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</si>
  <si>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</si>
  <si>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</si>
  <si>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</si>
  <si>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</si>
  <si>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</si>
  <si>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</si>
  <si>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</si>
  <si>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</si>
  <si>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</si>
  <si>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</si>
  <si>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</si>
  <si>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</si>
  <si>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</si>
  <si>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</si>
  <si>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</si>
  <si>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</si>
  <si>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</si>
  <si>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</si>
  <si>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</si>
  <si>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</si>
  <si>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</si>
  <si>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</si>
  <si>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</si>
  <si>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</si>
  <si>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</si>
  <si>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</si>
  <si>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</si>
  <si>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</si>
  <si>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</si>
  <si>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</si>
  <si>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</si>
  <si>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</si>
  <si>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</si>
  <si>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</si>
  <si>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</si>
  <si>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</si>
  <si>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</si>
  <si>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</si>
  <si>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</si>
  <si>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</si>
  <si>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</si>
  <si>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</si>
  <si>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</si>
  <si>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</si>
  <si>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</si>
  <si>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</si>
  <si>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</si>
  <si>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</si>
  <si>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</si>
  <si>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</si>
  <si>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</si>
  <si>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</si>
  <si>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</si>
  <si>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</si>
  <si>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</si>
  <si>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</si>
  <si>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</si>
  <si>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</si>
  <si>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</si>
  <si>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</si>
  <si>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</si>
  <si>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</si>
  <si>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</si>
  <si>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</si>
  <si>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</si>
  <si>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</si>
  <si>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</si>
  <si>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</si>
  <si>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</si>
  <si>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</si>
  <si>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</si>
  <si>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</si>
  <si>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</si>
  <si>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</si>
  <si>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</si>
  <si>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</si>
  <si>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</si>
  <si>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</si>
  <si>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</si>
  <si>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</si>
  <si>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</si>
  <si>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</si>
  <si>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</si>
  <si>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</si>
  <si>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</si>
  <si>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</si>
  <si>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</si>
  <si>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</si>
  <si>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</si>
  <si>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</si>
  <si>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</si>
  <si>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</si>
  <si>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</si>
  <si>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</si>
  <si>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</si>
  <si>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</si>
  <si>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</si>
  <si>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</si>
  <si>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</si>
  <si>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</si>
  <si>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</si>
  <si>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</si>
  <si>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</si>
  <si>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</si>
  <si>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</si>
  <si>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</si>
  <si>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</si>
  <si>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</si>
  <si>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</si>
  <si>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</si>
  <si>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</si>
  <si>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</si>
  <si>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</si>
  <si>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</si>
  <si>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</si>
  <si>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</si>
  <si>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</si>
  <si>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</si>
  <si>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</si>
  <si>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</si>
  <si>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</si>
  <si>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</si>
  <si>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</si>
  <si>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</si>
  <si>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</si>
  <si>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</si>
  <si>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</si>
  <si>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</si>
  <si>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</si>
  <si>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</si>
  <si>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</si>
  <si>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</si>
  <si>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</si>
  <si>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</si>
  <si>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</si>
  <si>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</si>
  <si>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</si>
  <si>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</si>
  <si>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</si>
  <si>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</si>
  <si>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</si>
  <si>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</si>
  <si>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</si>
  <si>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</si>
  <si>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</si>
  <si>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</si>
  <si>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</si>
  <si>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</si>
  <si>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</si>
  <si>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</si>
  <si>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</si>
  <si>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</si>
  <si>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</si>
  <si>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</si>
  <si>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</si>
  <si>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</si>
  <si>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</si>
  <si>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</si>
  <si>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</si>
  <si>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</si>
  <si>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</si>
  <si>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</si>
  <si>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</si>
  <si>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</si>
  <si>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</si>
  <si>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</si>
  <si>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</si>
  <si>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</si>
  <si>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</si>
  <si>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</si>
  <si>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</si>
  <si>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</si>
  <si>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</si>
  <si>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</si>
  <si>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</si>
  <si>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</si>
  <si>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</si>
  <si>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</si>
  <si>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</si>
  <si>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</si>
  <si>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</si>
  <si>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</si>
  <si>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</si>
  <si>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</si>
  <si>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</si>
  <si>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</si>
  <si>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</si>
  <si>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</si>
  <si>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</si>
  <si>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</si>
  <si>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</si>
  <si>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</si>
  <si>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</si>
  <si>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</si>
  <si>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</si>
  <si>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</si>
  <si>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</si>
  <si>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</si>
  <si>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</si>
  <si>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</si>
  <si>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</si>
  <si>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</si>
  <si>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</si>
  <si>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</si>
  <si>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</si>
  <si>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</si>
  <si>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</si>
  <si>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</si>
  <si>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</si>
  <si>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</si>
  <si>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</si>
  <si>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</si>
  <si>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</si>
  <si>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</si>
  <si>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</si>
  <si>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</si>
  <si>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</si>
  <si>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</si>
  <si>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</si>
  <si>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</si>
  <si>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</si>
  <si>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</si>
  <si>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</si>
  <si>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</si>
  <si>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</si>
  <si>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</si>
  <si>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</si>
  <si>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</si>
  <si>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</si>
  <si>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</si>
  <si>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</si>
  <si>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</si>
  <si>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</si>
  <si>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</si>
  <si>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</si>
  <si>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</si>
  <si>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</si>
  <si>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</si>
  <si>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</si>
  <si>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</si>
  <si>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</si>
  <si>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</si>
  <si>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</si>
  <si>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</si>
  <si>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</si>
  <si>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</si>
  <si>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</si>
  <si>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</si>
  <si>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</si>
  <si>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</si>
  <si>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</si>
  <si>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</si>
  <si>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</si>
  <si>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</si>
  <si>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</si>
  <si>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</si>
  <si>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</si>
  <si>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</si>
  <si>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</si>
  <si>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</si>
  <si>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</si>
  <si>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</si>
  <si>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</si>
  <si>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</si>
  <si>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</si>
  <si>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</si>
  <si>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</si>
  <si>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</si>
  <si>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</si>
  <si>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</si>
  <si>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</si>
  <si>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</si>
  <si>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</si>
  <si>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</si>
  <si>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</si>
  <si>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</si>
  <si>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</si>
  <si>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</si>
  <si>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</si>
  <si>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</si>
  <si>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</si>
  <si>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</si>
  <si>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</si>
  <si>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</si>
  <si>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</si>
  <si>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</si>
  <si>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</si>
  <si>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t>
  </si>
  <si>
    <t>Route 47, 4040 N. Division Street</t>
  </si>
  <si>
    <t>Morris</t>
  </si>
  <si>
    <t>kperry@sd60c.org</t>
  </si>
  <si>
    <t>Mack &amp; Associates, P.C.</t>
  </si>
  <si>
    <t>Tawnya Mack, CPA</t>
  </si>
  <si>
    <t>116 E. Washington St., Suite One</t>
  </si>
  <si>
    <t>IL</t>
  </si>
  <si>
    <t>815-942-3306</t>
  </si>
  <si>
    <t>815-942-9430</t>
  </si>
  <si>
    <t>060-010554</t>
  </si>
  <si>
    <t>tmack@mackcpas.com</t>
  </si>
  <si>
    <t>Kathy Perry</t>
  </si>
  <si>
    <t>815-942-2128</t>
  </si>
  <si>
    <t>815-942-0301</t>
  </si>
  <si>
    <t xml:space="preserve">Page 10, Acct. #1719 - Admissions - Other - </t>
  </si>
  <si>
    <t>Page 10, Acct. #1790 - Other District Activity - Student Activity Fees</t>
  </si>
  <si>
    <t xml:space="preserve">Page 10, Acct. #1890 - Textbook Income - Other - </t>
  </si>
  <si>
    <t>Page 14, Acct. #4999 - Other Federal Revenues - E-Rate Reimbursements</t>
  </si>
  <si>
    <t>Page 10, Acct. #1999 - Other Local Revenues - Ed - Employee Insurance Reimbursements, EDPA Income;
Transportation - Misc. Reimb.; Tort - Ins. Reimb. from Other Districts for bus agreement</t>
  </si>
  <si>
    <t>Page 18, Acct. #5400 - Debt Services - Other - Service Fees</t>
  </si>
  <si>
    <t>Page 21, Acct. #4190 - Other Payments to In-State Gov't Units - School Site Payments</t>
  </si>
  <si>
    <t>2016 G.O. Bond, Series 2016 Building Bond</t>
  </si>
  <si>
    <t>See Below</t>
  </si>
  <si>
    <t>Morris Elementary School District #54 (District #54)</t>
  </si>
  <si>
    <t>District #54</t>
  </si>
  <si>
    <t>District #54, Morris High School #101, Nettle Creek #24C</t>
  </si>
  <si>
    <t>District #54; Morris HS #101</t>
  </si>
  <si>
    <t xml:space="preserve">District #54 </t>
  </si>
  <si>
    <t>Grundy County Special Education Cooperative</t>
  </si>
  <si>
    <t>District #54; Morris HS #101, Nettle Creek #24C</t>
  </si>
  <si>
    <t>Transportation - District #54, Morris HS #101, Nettle Creek #24C, Senecar CCSD #170</t>
  </si>
  <si>
    <r>
      <t xml:space="preserve">The accompanying Schedule of Expenditures of Federal Awards includes the federal grant activity of Saratoga CCSD #60C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</si>
  <si>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Saratoga CCSD #60C provided federal awards to subrecipients as follows:</t>
  </si>
  <si>
    <t>N/A</t>
  </si>
  <si>
    <t>Unmodified</t>
  </si>
  <si>
    <t>NONE</t>
  </si>
  <si>
    <t>24032060C04</t>
  </si>
  <si>
    <t>Saratoga CCSD 60C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</si>
</sst>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0" xfId="0" applyFont="1" applyAlignment="1">
      <alignment wrapTex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6" t="s">
        <v>1950</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t="s">
        <v>2134</v>
      </c>
      <c r="B13" s="2150"/>
      <c r="C13" s="2150"/>
      <c r="D13" s="2150"/>
      <c r="E13" s="2150"/>
      <c r="F13" s="2150"/>
      <c r="G13" s="2150"/>
      <c r="H13" s="2151"/>
      <c r="I13" s="184"/>
      <c r="J13" s="183"/>
      <c r="K13" s="181"/>
      <c r="L13" s="183"/>
      <c r="M13" s="183"/>
      <c r="N13" s="183"/>
      <c r="O13" s="183"/>
      <c r="P13" s="183"/>
      <c r="Q13" s="183"/>
      <c r="R13" s="183"/>
      <c r="S13" s="183"/>
      <c r="T13" s="2154" t="s">
        <v>2101</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2097</v>
      </c>
      <c r="B15" s="2152"/>
      <c r="C15" s="2152"/>
      <c r="D15" s="2152"/>
      <c r="E15" s="2152"/>
      <c r="F15" s="2152"/>
      <c r="G15" s="2152"/>
      <c r="H15" s="2153"/>
      <c r="T15" s="2119" t="s">
        <v>2102</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2135</v>
      </c>
      <c r="B17" s="2177"/>
      <c r="C17" s="2177"/>
      <c r="D17" s="2177"/>
      <c r="E17" s="2177"/>
      <c r="F17" s="2177"/>
      <c r="G17" s="2177"/>
      <c r="H17" s="2178"/>
      <c r="T17" s="2164" t="s">
        <v>2103</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2098</v>
      </c>
      <c r="B19" s="2148"/>
      <c r="C19" s="2148"/>
      <c r="D19" s="2148"/>
      <c r="E19" s="2148"/>
      <c r="F19" s="2148"/>
      <c r="G19" s="2148"/>
      <c r="H19" s="2146"/>
      <c r="I19" s="183"/>
      <c r="J19" s="377"/>
      <c r="K19" s="194"/>
      <c r="L19" s="192"/>
      <c r="M19" s="651" t="s">
        <v>355</v>
      </c>
      <c r="P19" s="180"/>
      <c r="Q19" s="180"/>
      <c r="R19" s="180"/>
      <c r="S19" s="184"/>
      <c r="T19" s="2147" t="s">
        <v>2099</v>
      </c>
      <c r="U19" s="2145"/>
      <c r="V19" s="2145"/>
      <c r="W19" s="2146"/>
      <c r="X19" s="2162" t="s">
        <v>2104</v>
      </c>
      <c r="Y19" s="2163"/>
      <c r="Z19" s="2160">
        <v>60450</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2105</v>
      </c>
      <c r="U21" s="2115"/>
      <c r="V21" s="2115"/>
      <c r="W21" s="2115"/>
      <c r="X21" s="2128" t="s">
        <v>2106</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5" t="s">
        <v>1573</v>
      </c>
      <c r="Z22" s="199"/>
      <c r="AA22" s="200"/>
    </row>
    <row r="23" spans="1:27" ht="13.5" customHeight="1" x14ac:dyDescent="0.2">
      <c r="A23" s="2167" t="s">
        <v>2100</v>
      </c>
      <c r="B23" s="2168"/>
      <c r="C23" s="2168"/>
      <c r="D23" s="2168"/>
      <c r="E23" s="2168"/>
      <c r="F23" s="2168"/>
      <c r="G23" s="2168"/>
      <c r="H23" s="2169"/>
      <c r="T23" s="2114" t="s">
        <v>2107</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60450</v>
      </c>
      <c r="B25" s="2145"/>
      <c r="C25" s="2145"/>
      <c r="D25" s="2145"/>
      <c r="E25" s="2145"/>
      <c r="F25" s="2145"/>
      <c r="G25" s="2145"/>
      <c r="H25" s="2146"/>
      <c r="I25" s="652"/>
      <c r="J25" s="203"/>
      <c r="K25" s="203"/>
      <c r="L25" s="203"/>
      <c r="M25" s="203"/>
      <c r="N25" s="203"/>
      <c r="O25" s="203"/>
      <c r="P25" s="203"/>
      <c r="Q25" s="203"/>
      <c r="R25" s="203"/>
      <c r="S25" s="204"/>
      <c r="T25" s="2111" t="s">
        <v>2108</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2096</v>
      </c>
      <c r="F29" s="1509" t="s">
        <v>1571</v>
      </c>
      <c r="G29" s="653"/>
      <c r="I29" s="274"/>
      <c r="J29" s="390"/>
      <c r="K29" s="181" t="s">
        <v>656</v>
      </c>
      <c r="L29" s="1702" t="s">
        <v>2096</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2096</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2109</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2100</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2110</v>
      </c>
      <c r="B42" s="2145"/>
      <c r="C42" s="2146"/>
      <c r="D42" s="2162" t="s">
        <v>2111</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2101</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234893543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1.7899999999999999E-2</v>
      </c>
      <c r="E10" s="99" t="s">
        <v>1164</v>
      </c>
      <c r="F10" s="468">
        <v>2.5000000000000001E-3</v>
      </c>
      <c r="G10" s="99" t="s">
        <v>1164</v>
      </c>
      <c r="H10" s="468">
        <v>1.1999999999999999E-3</v>
      </c>
      <c r="I10" s="99" t="s">
        <v>1165</v>
      </c>
      <c r="J10" s="469">
        <f>ROUND(D10+F10+H10,5)</f>
        <v>2.1600000000000001E-2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6954228</v>
      </c>
      <c r="E16" s="99"/>
      <c r="F16" s="81">
        <f>SUM('Acct Summary 7-8'!C17,'Acct Summary 7-8'!D17,'Acct Summary 7-8'!F17)</f>
        <v>7104183</v>
      </c>
      <c r="G16" s="99"/>
      <c r="H16" s="81">
        <f>SUM(D16-F16)</f>
        <v>-149955</v>
      </c>
      <c r="I16" s="92"/>
      <c r="J16" s="81">
        <f>SUM('Acct Summary 7-8'!C81,'Acct Summary 7-8'!D81,'Acct Summary 7-8'!F81,'Acct Summary 7-8'!I81)</f>
        <v>4328335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2096</v>
      </c>
      <c r="C31" s="403" t="s">
        <v>670</v>
      </c>
      <c r="D31" s="62" t="s">
        <v>1239</v>
      </c>
      <c r="E31" s="92"/>
      <c r="F31" s="92"/>
      <c r="G31" s="100"/>
      <c r="H31" s="252">
        <f>IF(B31="X",(J7*0.069),IF(B32="X",(J7*0.138),"Enter x in a.or b."))</f>
        <v>16207654.467000002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8085000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Saratoga CCSD 60C</v>
      </c>
      <c r="E7" s="135"/>
      <c r="G7" s="136"/>
      <c r="H7" s="137"/>
      <c r="I7" s="137"/>
      <c r="J7" s="137"/>
      <c r="K7" s="137"/>
      <c r="L7"/>
      <c r="M7"/>
      <c r="N7"/>
      <c r="O7"/>
      <c r="P7"/>
    </row>
    <row r="8" spans="1:18" ht="12.75" x14ac:dyDescent="0.2">
      <c r="A8"/>
      <c r="B8"/>
      <c r="C8" s="133" t="s">
        <v>1316</v>
      </c>
      <c r="D8" s="138" t="str">
        <f>COVER!A13</f>
        <v>24032060C04</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4328335</v>
      </c>
      <c r="I12" s="1151"/>
      <c r="J12" s="1151"/>
      <c r="K12" s="1152">
        <f>TRUNC((H12/H13*100000),5)/100000</f>
        <v>0.62240337820000002</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6954228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7104183</v>
      </c>
      <c r="I17" s="1151"/>
      <c r="J17" s="1157"/>
      <c r="K17" s="1152">
        <f>TRUNC((H17/H18*100000),5)/100000</f>
        <v>1.0215631411000001</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6954228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24.226682700000001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4328335</v>
      </c>
      <c r="I24" s="676"/>
      <c r="J24" s="676"/>
      <c r="K24" s="1161">
        <f>TRUNC(((H24/H25*100000)/100000),2)</f>
        <v>219.33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19733.841670000002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4312645.44948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8085000</v>
      </c>
      <c r="I32" s="1159"/>
      <c r="J32" s="1159"/>
      <c r="K32" s="1161">
        <f>TRUNC(100-((((H32/H33*100))*100)/100),2)</f>
        <v>50.11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16207654.467000002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M20" sqref="M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731473</v>
      </c>
      <c r="D4" s="408">
        <v>17988</v>
      </c>
      <c r="E4" s="408">
        <v>1132</v>
      </c>
      <c r="F4" s="408">
        <v>351777</v>
      </c>
      <c r="G4" s="408">
        <v>109690</v>
      </c>
      <c r="H4" s="408">
        <v>51393</v>
      </c>
      <c r="I4" s="408">
        <v>6265</v>
      </c>
      <c r="J4" s="432">
        <v>100227</v>
      </c>
      <c r="K4" s="408">
        <v>2643</v>
      </c>
      <c r="L4" s="408">
        <v>81027</v>
      </c>
      <c r="M4" s="429"/>
      <c r="N4" s="478"/>
    </row>
    <row r="5" spans="1:14" x14ac:dyDescent="0.2">
      <c r="A5" s="473" t="s">
        <v>1151</v>
      </c>
      <c r="B5" s="39">
        <v>120</v>
      </c>
      <c r="C5" s="679">
        <v>1621986</v>
      </c>
      <c r="D5" s="408">
        <v>810329</v>
      </c>
      <c r="E5" s="408">
        <v>280849</v>
      </c>
      <c r="F5" s="408">
        <v>282146</v>
      </c>
      <c r="G5" s="408">
        <v>174491</v>
      </c>
      <c r="H5" s="408">
        <v>317175</v>
      </c>
      <c r="I5" s="408">
        <v>506371</v>
      </c>
      <c r="J5" s="432">
        <v>175380</v>
      </c>
      <c r="K5" s="435">
        <v>128032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2353459</v>
      </c>
      <c r="D13" s="681">
        <f t="shared" ref="D13:L13" si="0">SUM(D4:D12)</f>
        <v>828317</v>
      </c>
      <c r="E13" s="681">
        <f t="shared" si="0"/>
        <v>281981</v>
      </c>
      <c r="F13" s="681">
        <f t="shared" si="0"/>
        <v>633923</v>
      </c>
      <c r="G13" s="681">
        <f t="shared" si="0"/>
        <v>284181</v>
      </c>
      <c r="H13" s="681">
        <f t="shared" si="0"/>
        <v>368568</v>
      </c>
      <c r="I13" s="681">
        <f t="shared" si="0"/>
        <v>512636</v>
      </c>
      <c r="J13" s="681">
        <f t="shared" si="0"/>
        <v>275607</v>
      </c>
      <c r="K13" s="681">
        <f t="shared" si="0"/>
        <v>130675</v>
      </c>
      <c r="L13" s="681">
        <f t="shared" si="0"/>
        <v>81027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510156</v>
      </c>
      <c r="N16" s="711"/>
    </row>
    <row r="17" spans="1:14" s="696" customFormat="1" ht="12.75" customHeight="1" x14ac:dyDescent="0.2">
      <c r="A17" s="710" t="s">
        <v>1692</v>
      </c>
      <c r="B17" s="538">
        <v>230</v>
      </c>
      <c r="C17" s="503"/>
      <c r="D17" s="503"/>
      <c r="E17" s="503"/>
      <c r="F17" s="503"/>
      <c r="G17" s="503"/>
      <c r="H17" s="503"/>
      <c r="I17" s="503"/>
      <c r="J17" s="503"/>
      <c r="K17" s="503"/>
      <c r="L17" s="503"/>
      <c r="M17" s="432">
        <f>17904524-5315903+1535247-371568</f>
        <v>13752300</v>
      </c>
      <c r="N17" s="711"/>
    </row>
    <row r="18" spans="1:14" s="696" customFormat="1" ht="12.75" customHeight="1" x14ac:dyDescent="0.2">
      <c r="A18" s="710" t="s">
        <v>1693</v>
      </c>
      <c r="B18" s="538">
        <v>240</v>
      </c>
      <c r="C18" s="503"/>
      <c r="D18" s="503"/>
      <c r="E18" s="503"/>
      <c r="F18" s="503"/>
      <c r="G18" s="503"/>
      <c r="H18" s="503"/>
      <c r="I18" s="503"/>
      <c r="J18" s="503"/>
      <c r="K18" s="503"/>
      <c r="L18" s="503"/>
      <c r="M18" s="432">
        <f>79358-55808</f>
        <v>23550</v>
      </c>
      <c r="N18" s="711"/>
    </row>
    <row r="19" spans="1:14" s="696" customFormat="1" ht="12.75" customHeight="1" x14ac:dyDescent="0.2">
      <c r="A19" s="710" t="s">
        <v>1694</v>
      </c>
      <c r="B19" s="538">
        <v>250</v>
      </c>
      <c r="C19" s="503"/>
      <c r="D19" s="503"/>
      <c r="E19" s="503"/>
      <c r="F19" s="503"/>
      <c r="G19" s="503"/>
      <c r="H19" s="503"/>
      <c r="I19" s="503"/>
      <c r="J19" s="503"/>
      <c r="K19" s="503"/>
      <c r="L19" s="503"/>
      <c r="M19" s="432">
        <f>327006+4338+1415470-1278129-218726-4338</f>
        <v>245621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281981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7803019</v>
      </c>
    </row>
    <row r="23" spans="1:14" ht="13.5" customHeight="1" thickBot="1" x14ac:dyDescent="0.25">
      <c r="A23" s="460" t="s">
        <v>729</v>
      </c>
      <c r="B23" s="716"/>
      <c r="C23" s="429"/>
      <c r="D23" s="429"/>
      <c r="E23" s="429"/>
      <c r="F23" s="429"/>
      <c r="G23" s="429"/>
      <c r="H23" s="429"/>
      <c r="I23" s="429"/>
      <c r="J23" s="429"/>
      <c r="K23" s="429"/>
      <c r="L23" s="429"/>
      <c r="M23" s="685">
        <f>SUM(M15:M22)</f>
        <v>14531627</v>
      </c>
      <c r="N23" s="685">
        <f>SUM(N21:N22)</f>
        <v>8085000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81027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81027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8085000</v>
      </c>
    </row>
    <row r="37" spans="1:14" ht="13.5" thickBot="1" x14ac:dyDescent="0.25">
      <c r="A37" s="460" t="s">
        <v>739</v>
      </c>
      <c r="B37" s="716"/>
      <c r="C37" s="503"/>
      <c r="D37" s="503"/>
      <c r="E37" s="503"/>
      <c r="F37" s="503"/>
      <c r="G37" s="503"/>
      <c r="H37" s="503"/>
      <c r="I37" s="503"/>
      <c r="J37" s="503"/>
      <c r="K37" s="503"/>
      <c r="L37" s="510"/>
      <c r="M37" s="429"/>
      <c r="N37" s="685">
        <f>SUM(N36:N36)</f>
        <v>8085000</v>
      </c>
    </row>
    <row r="38" spans="1:14" customFormat="1" ht="13.5" customHeight="1" thickTop="1" x14ac:dyDescent="0.2">
      <c r="A38" s="620" t="s">
        <v>485</v>
      </c>
      <c r="B38" s="538">
        <v>714</v>
      </c>
      <c r="C38" s="719">
        <v>434805</v>
      </c>
      <c r="D38" s="719"/>
      <c r="E38" s="719"/>
      <c r="F38" s="719"/>
      <c r="G38" s="719">
        <v>107316</v>
      </c>
      <c r="H38" s="719"/>
      <c r="I38" s="719"/>
      <c r="J38" s="718"/>
      <c r="K38" s="719"/>
      <c r="L38" s="1090"/>
      <c r="M38" s="686"/>
      <c r="N38" s="686"/>
    </row>
    <row r="39" spans="1:14" customFormat="1" ht="13.5" customHeight="1" x14ac:dyDescent="0.2">
      <c r="A39" s="620" t="s">
        <v>398</v>
      </c>
      <c r="B39" s="538">
        <v>730</v>
      </c>
      <c r="C39" s="719">
        <v>1918654</v>
      </c>
      <c r="D39" s="719">
        <v>828317</v>
      </c>
      <c r="E39" s="719">
        <v>281981</v>
      </c>
      <c r="F39" s="719">
        <v>633923</v>
      </c>
      <c r="G39" s="719">
        <v>176865</v>
      </c>
      <c r="H39" s="719">
        <v>368568</v>
      </c>
      <c r="I39" s="719">
        <v>512636</v>
      </c>
      <c r="J39" s="718">
        <v>275607</v>
      </c>
      <c r="K39" s="719">
        <v>130675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14531627</v>
      </c>
      <c r="N40" s="686"/>
    </row>
    <row r="41" spans="1:14" ht="13.5" customHeight="1" thickBot="1" x14ac:dyDescent="0.25">
      <c r="A41" s="460" t="s">
        <v>741</v>
      </c>
      <c r="B41" s="451"/>
      <c r="C41" s="481">
        <f>(SUM(C34,C37,C38,C39))</f>
        <v>2353459</v>
      </c>
      <c r="D41" s="481">
        <f t="shared" ref="D41:L41" si="2">SUM(D34,D37,D38:D39)</f>
        <v>828317</v>
      </c>
      <c r="E41" s="481">
        <f t="shared" si="2"/>
        <v>281981</v>
      </c>
      <c r="F41" s="481">
        <f t="shared" si="2"/>
        <v>633923</v>
      </c>
      <c r="G41" s="481">
        <f t="shared" si="2"/>
        <v>284181</v>
      </c>
      <c r="H41" s="481">
        <f t="shared" si="2"/>
        <v>368568</v>
      </c>
      <c r="I41" s="481">
        <f t="shared" si="2"/>
        <v>512636</v>
      </c>
      <c r="J41" s="481">
        <f t="shared" si="2"/>
        <v>275607</v>
      </c>
      <c r="K41" s="481">
        <f t="shared" si="2"/>
        <v>130675</v>
      </c>
      <c r="L41" s="481">
        <f t="shared" si="2"/>
        <v>81027</v>
      </c>
      <c r="M41" s="481">
        <f>SUM(M40)</f>
        <v>14531627</v>
      </c>
      <c r="N41" s="481">
        <f>SUM(N37)</f>
        <v>8085000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 sqref="D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3778220</v>
      </c>
      <c r="D4" s="687">
        <f>'Revenues 9-14'!D109</f>
        <v>471762</v>
      </c>
      <c r="E4" s="687">
        <f>'Revenues 9-14'!E109</f>
        <v>726693</v>
      </c>
      <c r="F4" s="687">
        <f>'Revenues 9-14'!F109</f>
        <v>1255910</v>
      </c>
      <c r="G4" s="687">
        <f>'Revenues 9-14'!G109</f>
        <v>430192</v>
      </c>
      <c r="H4" s="687">
        <f>'Revenues 9-14'!H109</f>
        <v>149072</v>
      </c>
      <c r="I4" s="687">
        <f>'Revenues 9-14'!I109</f>
        <v>91167</v>
      </c>
      <c r="J4" s="687">
        <f>'Revenues 9-14'!J109</f>
        <v>423781</v>
      </c>
      <c r="K4" s="687">
        <f>'Revenues 9-14'!K109</f>
        <v>87087</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924460</v>
      </c>
      <c r="D6" s="688">
        <f>'Revenues 9-14'!D173</f>
        <v>0</v>
      </c>
      <c r="E6" s="688">
        <f>'Revenues 9-14'!E173</f>
        <v>0</v>
      </c>
      <c r="F6" s="688">
        <f>'Revenues 9-14'!F173</f>
        <v>103683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320417</v>
      </c>
      <c r="D7" s="688">
        <f>'Revenues 9-14'!D274</f>
        <v>8609</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5023097</v>
      </c>
      <c r="D8" s="481">
        <f t="shared" ref="D8:K8" si="0">SUM(D4:D7)</f>
        <v>480371</v>
      </c>
      <c r="E8" s="481">
        <f t="shared" si="0"/>
        <v>726693</v>
      </c>
      <c r="F8" s="481">
        <f t="shared" si="0"/>
        <v>1359593</v>
      </c>
      <c r="G8" s="481">
        <f t="shared" si="0"/>
        <v>430192</v>
      </c>
      <c r="H8" s="481">
        <f t="shared" si="0"/>
        <v>149072</v>
      </c>
      <c r="I8" s="481">
        <f t="shared" si="0"/>
        <v>91167</v>
      </c>
      <c r="J8" s="481">
        <f t="shared" si="0"/>
        <v>423781</v>
      </c>
      <c r="K8" s="481">
        <f t="shared" si="0"/>
        <v>87087</v>
      </c>
      <c r="L8" s="38"/>
    </row>
    <row r="9" spans="1:13" ht="15" thickTop="1" x14ac:dyDescent="0.2">
      <c r="A9" s="1009" t="s">
        <v>343</v>
      </c>
      <c r="B9" s="452">
        <v>3998</v>
      </c>
      <c r="C9" s="414">
        <v>1304345</v>
      </c>
      <c r="D9" s="485">
        <v>7738</v>
      </c>
      <c r="E9" s="414"/>
      <c r="F9" s="414">
        <v>8011</v>
      </c>
      <c r="G9" s="692"/>
      <c r="H9" s="414"/>
      <c r="I9" s="490" t="s">
        <v>1365</v>
      </c>
      <c r="J9" s="431">
        <v>17532</v>
      </c>
      <c r="K9" s="414"/>
      <c r="L9" s="38"/>
    </row>
    <row r="10" spans="1:13" s="47" customFormat="1" ht="13.5" thickBot="1" x14ac:dyDescent="0.25">
      <c r="A10" s="460" t="s">
        <v>1369</v>
      </c>
      <c r="B10" s="453"/>
      <c r="C10" s="481">
        <f>SUM(C8:C9)</f>
        <v>6327442</v>
      </c>
      <c r="D10" s="481">
        <f t="shared" ref="D10:K10" si="1">SUM(D8:D9)</f>
        <v>488109</v>
      </c>
      <c r="E10" s="481">
        <f t="shared" si="1"/>
        <v>726693</v>
      </c>
      <c r="F10" s="481">
        <f t="shared" si="1"/>
        <v>1367604</v>
      </c>
      <c r="G10" s="481">
        <f t="shared" si="1"/>
        <v>430192</v>
      </c>
      <c r="H10" s="481">
        <f t="shared" si="1"/>
        <v>149072</v>
      </c>
      <c r="I10" s="481">
        <f t="shared" si="1"/>
        <v>91167</v>
      </c>
      <c r="J10" s="481">
        <f t="shared" si="1"/>
        <v>441313</v>
      </c>
      <c r="K10" s="481">
        <f t="shared" si="1"/>
        <v>87087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3502680</v>
      </c>
      <c r="D12" s="494" t="s">
        <v>1365</v>
      </c>
      <c r="E12" s="429" t="s">
        <v>1365</v>
      </c>
      <c r="F12" s="429" t="s">
        <v>1365</v>
      </c>
      <c r="G12" s="687">
        <f>'Expenditures 15-22'!K223</f>
        <v>67891</v>
      </c>
      <c r="H12" s="427"/>
      <c r="I12" s="429" t="s">
        <v>1365</v>
      </c>
      <c r="J12" s="429" t="s">
        <v>1365</v>
      </c>
      <c r="K12" s="427" t="s">
        <v>1365</v>
      </c>
      <c r="L12" s="38"/>
    </row>
    <row r="13" spans="1:13" x14ac:dyDescent="0.2">
      <c r="A13" s="726" t="s">
        <v>525</v>
      </c>
      <c r="B13" s="293">
        <v>2000</v>
      </c>
      <c r="C13" s="688">
        <f>'Expenditures 15-22'!K74</f>
        <v>1245121</v>
      </c>
      <c r="D13" s="688">
        <f>'Expenditures 15-22'!K129</f>
        <v>373664</v>
      </c>
      <c r="E13" s="478" t="s">
        <v>1365</v>
      </c>
      <c r="F13" s="688">
        <f>'Expenditures 15-22'!K178</f>
        <v>1446568</v>
      </c>
      <c r="G13" s="688">
        <f>'Expenditures 15-22'!K273</f>
        <v>207648</v>
      </c>
      <c r="H13" s="688">
        <f>'Expenditures 15-22'!K296</f>
        <v>22009</v>
      </c>
      <c r="I13" s="429" t="s">
        <v>1365</v>
      </c>
      <c r="J13" s="741">
        <f>'Expenditures 15-22'!K323</f>
        <v>239270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536150</v>
      </c>
      <c r="D15" s="688">
        <f>'Expenditures 15-22'!K138</f>
        <v>0</v>
      </c>
      <c r="E15" s="688">
        <f>'Expenditures 15-22'!K154</f>
        <v>0</v>
      </c>
      <c r="F15" s="688">
        <f>'Expenditures 15-22'!K190</f>
        <v>0</v>
      </c>
      <c r="G15" s="688">
        <f>'Expenditures 15-22'!K278</f>
        <v>0</v>
      </c>
      <c r="H15" s="688">
        <f>'Expenditures 15-22'!K303</f>
        <v>7992</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699321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5283951</v>
      </c>
      <c r="D17" s="481">
        <f t="shared" si="2"/>
        <v>373664</v>
      </c>
      <c r="E17" s="481">
        <f t="shared" si="2"/>
        <v>699321</v>
      </c>
      <c r="F17" s="481">
        <f t="shared" si="2"/>
        <v>1446568</v>
      </c>
      <c r="G17" s="481">
        <f t="shared" si="2"/>
        <v>275539</v>
      </c>
      <c r="H17" s="481">
        <f t="shared" si="2"/>
        <v>30001</v>
      </c>
      <c r="I17" s="429"/>
      <c r="J17" s="481">
        <f>SUM(J12:J16)</f>
        <v>239270</v>
      </c>
      <c r="K17" s="481">
        <f>SUM(K12:K16)</f>
        <v>0</v>
      </c>
      <c r="L17" s="38"/>
    </row>
    <row r="18" spans="1:12" ht="15" customHeight="1" thickTop="1" x14ac:dyDescent="0.2">
      <c r="A18" s="1010" t="s">
        <v>1298</v>
      </c>
      <c r="B18" s="258">
        <v>4180</v>
      </c>
      <c r="C18" s="687">
        <f t="shared" ref="C18:H18" si="3">C9</f>
        <v>1304345</v>
      </c>
      <c r="D18" s="687">
        <f t="shared" si="3"/>
        <v>7738</v>
      </c>
      <c r="E18" s="687">
        <f t="shared" si="3"/>
        <v>0</v>
      </c>
      <c r="F18" s="687">
        <f t="shared" si="3"/>
        <v>8011</v>
      </c>
      <c r="G18" s="687">
        <f t="shared" si="3"/>
        <v>0</v>
      </c>
      <c r="H18" s="687">
        <f t="shared" si="3"/>
        <v>0</v>
      </c>
      <c r="I18" s="429"/>
      <c r="J18" s="687">
        <f>J9</f>
        <v>17532</v>
      </c>
      <c r="K18" s="687">
        <f>K9</f>
        <v>0</v>
      </c>
      <c r="L18" s="38"/>
    </row>
    <row r="19" spans="1:12" ht="13.5" thickBot="1" x14ac:dyDescent="0.25">
      <c r="A19" s="460" t="s">
        <v>584</v>
      </c>
      <c r="B19" s="453"/>
      <c r="C19" s="481">
        <f t="shared" ref="C19:H19" si="4">SUM(C17:C18)</f>
        <v>6588296</v>
      </c>
      <c r="D19" s="481">
        <f t="shared" si="4"/>
        <v>381402</v>
      </c>
      <c r="E19" s="481">
        <f t="shared" si="4"/>
        <v>699321</v>
      </c>
      <c r="F19" s="481">
        <f t="shared" si="4"/>
        <v>1454579</v>
      </c>
      <c r="G19" s="481">
        <f t="shared" si="4"/>
        <v>275539</v>
      </c>
      <c r="H19" s="481">
        <f t="shared" si="4"/>
        <v>30001</v>
      </c>
      <c r="I19" s="429"/>
      <c r="J19" s="481">
        <f>SUM(J17:J18)</f>
        <v>256802</v>
      </c>
      <c r="K19" s="481">
        <f>SUM(K17:K18)</f>
        <v>0</v>
      </c>
      <c r="L19" s="38"/>
    </row>
    <row r="20" spans="1:12" ht="27" thickTop="1" thickBot="1" x14ac:dyDescent="0.25">
      <c r="A20" s="454" t="s">
        <v>1299</v>
      </c>
      <c r="B20" s="455"/>
      <c r="C20" s="1008">
        <f>C8-C17</f>
        <v>-260854</v>
      </c>
      <c r="D20" s="1008">
        <f t="shared" ref="D20:K20" si="5">D8-D17</f>
        <v>106707</v>
      </c>
      <c r="E20" s="1008">
        <f t="shared" si="5"/>
        <v>27372</v>
      </c>
      <c r="F20" s="1008">
        <f t="shared" si="5"/>
        <v>-86975</v>
      </c>
      <c r="G20" s="1008">
        <f t="shared" si="5"/>
        <v>154653</v>
      </c>
      <c r="H20" s="1008">
        <f t="shared" si="5"/>
        <v>119071</v>
      </c>
      <c r="I20" s="1008">
        <f t="shared" si="5"/>
        <v>91167</v>
      </c>
      <c r="J20" s="1008">
        <f t="shared" si="5"/>
        <v>184511</v>
      </c>
      <c r="K20" s="1008">
        <f t="shared" si="5"/>
        <v>87087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95000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70000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165000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70000</v>
      </c>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70000</v>
      </c>
      <c r="E76" s="684">
        <f t="shared" si="7"/>
        <v>0</v>
      </c>
      <c r="F76" s="684">
        <f t="shared" si="7"/>
        <v>0</v>
      </c>
      <c r="G76" s="684">
        <f t="shared" si="7"/>
        <v>0</v>
      </c>
      <c r="H76" s="684">
        <f t="shared" si="7"/>
        <v>0</v>
      </c>
      <c r="I76" s="684">
        <f t="shared" si="7"/>
        <v>95000</v>
      </c>
      <c r="J76" s="684">
        <f t="shared" si="7"/>
        <v>0</v>
      </c>
      <c r="K76" s="684">
        <f t="shared" si="7"/>
        <v>0</v>
      </c>
      <c r="L76" s="500"/>
    </row>
    <row r="77" spans="1:12" ht="14.25" thickTop="1" thickBot="1" x14ac:dyDescent="0.25">
      <c r="A77" s="1017" t="s">
        <v>1377</v>
      </c>
      <c r="B77" s="702"/>
      <c r="C77" s="440">
        <f t="shared" ref="C77:K77" si="8">C44-C76</f>
        <v>165000</v>
      </c>
      <c r="D77" s="440">
        <f t="shared" si="8"/>
        <v>-70000</v>
      </c>
      <c r="E77" s="440">
        <f t="shared" si="8"/>
        <v>0</v>
      </c>
      <c r="F77" s="440">
        <f t="shared" si="8"/>
        <v>0</v>
      </c>
      <c r="G77" s="440">
        <f t="shared" si="8"/>
        <v>0</v>
      </c>
      <c r="H77" s="440">
        <f t="shared" si="8"/>
        <v>0</v>
      </c>
      <c r="I77" s="440">
        <f t="shared" si="8"/>
        <v>-95000</v>
      </c>
      <c r="J77" s="440">
        <f t="shared" si="8"/>
        <v>0</v>
      </c>
      <c r="K77" s="440">
        <f t="shared" si="8"/>
        <v>0</v>
      </c>
      <c r="L77" s="38"/>
    </row>
    <row r="78" spans="1:12" ht="29.25" customHeight="1" thickTop="1" thickBot="1" x14ac:dyDescent="0.25">
      <c r="A78" s="2262" t="s">
        <v>681</v>
      </c>
      <c r="B78" s="2263"/>
      <c r="C78" s="439">
        <f t="shared" ref="C78:K78" si="9">C20+C77</f>
        <v>-95854</v>
      </c>
      <c r="D78" s="439">
        <f t="shared" si="9"/>
        <v>36707</v>
      </c>
      <c r="E78" s="439">
        <f t="shared" si="9"/>
        <v>27372</v>
      </c>
      <c r="F78" s="439">
        <f t="shared" si="9"/>
        <v>-86975</v>
      </c>
      <c r="G78" s="439">
        <f t="shared" si="9"/>
        <v>154653</v>
      </c>
      <c r="H78" s="439">
        <f t="shared" si="9"/>
        <v>119071</v>
      </c>
      <c r="I78" s="439">
        <f t="shared" si="9"/>
        <v>-3833</v>
      </c>
      <c r="J78" s="439">
        <f t="shared" si="9"/>
        <v>184511</v>
      </c>
      <c r="K78" s="439">
        <f t="shared" si="9"/>
        <v>87087</v>
      </c>
      <c r="L78" s="501"/>
    </row>
    <row r="79" spans="1:12" ht="13.5" thickTop="1" x14ac:dyDescent="0.2">
      <c r="A79" s="812" t="s">
        <v>1952</v>
      </c>
      <c r="B79" s="456"/>
      <c r="C79" s="431">
        <v>2449313</v>
      </c>
      <c r="D79" s="695">
        <v>791610</v>
      </c>
      <c r="E79" s="695">
        <v>254609</v>
      </c>
      <c r="F79" s="695">
        <v>720898</v>
      </c>
      <c r="G79" s="695">
        <v>129528</v>
      </c>
      <c r="H79" s="695">
        <v>249497</v>
      </c>
      <c r="I79" s="695">
        <v>516469</v>
      </c>
      <c r="J79" s="695">
        <v>91096</v>
      </c>
      <c r="K79" s="695">
        <v>43588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2353459</v>
      </c>
      <c r="D81" s="481">
        <f>SUM(D78:D80)</f>
        <v>828317</v>
      </c>
      <c r="E81" s="481">
        <f t="shared" ref="E81:K81" si="10">SUM(E78:E80)</f>
        <v>281981</v>
      </c>
      <c r="F81" s="481">
        <f t="shared" si="10"/>
        <v>633923</v>
      </c>
      <c r="G81" s="481">
        <f t="shared" si="10"/>
        <v>284181</v>
      </c>
      <c r="H81" s="481">
        <f t="shared" si="10"/>
        <v>368568</v>
      </c>
      <c r="I81" s="481">
        <f t="shared" si="10"/>
        <v>512636</v>
      </c>
      <c r="J81" s="481">
        <f t="shared" si="10"/>
        <v>275607</v>
      </c>
      <c r="K81" s="481">
        <f t="shared" si="10"/>
        <v>130675</v>
      </c>
      <c r="L81" s="38"/>
    </row>
    <row r="82" spans="1:12" ht="0.75" customHeight="1" thickTop="1" thickBot="1" x14ac:dyDescent="0.25">
      <c r="A82" s="624" t="s">
        <v>399</v>
      </c>
      <c r="B82" s="622"/>
      <c r="C82" s="1126">
        <f>(C81-C79)</f>
        <v>-95854</v>
      </c>
      <c r="D82" s="1126">
        <f t="shared" ref="D82:K82" si="11">(D81-D79)</f>
        <v>36707</v>
      </c>
      <c r="E82" s="1126">
        <f t="shared" si="11"/>
        <v>27372</v>
      </c>
      <c r="F82" s="1126">
        <f t="shared" si="11"/>
        <v>-86975</v>
      </c>
      <c r="G82" s="1126">
        <f t="shared" si="11"/>
        <v>154653</v>
      </c>
      <c r="H82" s="1126">
        <f t="shared" si="11"/>
        <v>119071</v>
      </c>
      <c r="I82" s="1126">
        <f t="shared" si="11"/>
        <v>-3833</v>
      </c>
      <c r="J82" s="1126">
        <f t="shared" si="11"/>
        <v>184511</v>
      </c>
      <c r="K82" s="1126">
        <f t="shared" si="11"/>
        <v>87087</v>
      </c>
    </row>
    <row r="83" spans="1:12" ht="14.25" hidden="1" thickTop="1" thickBot="1" x14ac:dyDescent="0.25">
      <c r="A83" s="721" t="s">
        <v>400</v>
      </c>
      <c r="B83" s="623"/>
      <c r="C83" s="1127">
        <f>C82/C81</f>
        <v>-4.0728986568280987E-2</v>
      </c>
      <c r="D83" s="1127">
        <f t="shared" ref="D83:K83" si="12">D82/D81</f>
        <v>4.4315159534332869E-2</v>
      </c>
      <c r="E83" s="1127">
        <f t="shared" si="12"/>
        <v>9.7070369989467373E-2</v>
      </c>
      <c r="F83" s="1127">
        <f t="shared" si="12"/>
        <v>-0.13720120582468218</v>
      </c>
      <c r="G83" s="1127">
        <f t="shared" si="12"/>
        <v>0.54420598139917864</v>
      </c>
      <c r="H83" s="1127">
        <f t="shared" si="12"/>
        <v>0.32306385795836862</v>
      </c>
      <c r="I83" s="1127">
        <f t="shared" si="12"/>
        <v>-7.4770402390780203E-3</v>
      </c>
      <c r="J83" s="1127">
        <f t="shared" si="12"/>
        <v>0.66947138497933656</v>
      </c>
      <c r="K83" s="1127">
        <f t="shared" si="12"/>
        <v>0.66643964032906067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2" activePane="bottomLeft" state="frozen"/>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3116118</v>
      </c>
      <c r="D5" s="414">
        <v>435212</v>
      </c>
      <c r="E5" s="408">
        <v>425549</v>
      </c>
      <c r="F5" s="798">
        <v>208902</v>
      </c>
      <c r="G5" s="408">
        <v>164627</v>
      </c>
      <c r="H5" s="408"/>
      <c r="I5" s="408">
        <v>87043</v>
      </c>
      <c r="J5" s="432">
        <v>345248</v>
      </c>
      <c r="K5" s="408">
        <v>87043</v>
      </c>
    </row>
    <row r="6" spans="1:12" ht="14.25" x14ac:dyDescent="0.2">
      <c r="A6" s="903" t="s">
        <v>474</v>
      </c>
      <c r="B6" s="39">
        <v>1130</v>
      </c>
      <c r="C6" s="408">
        <v>87043</v>
      </c>
      <c r="D6" s="408"/>
      <c r="E6" s="477"/>
      <c r="F6" s="477"/>
      <c r="G6" s="429"/>
      <c r="H6" s="429"/>
      <c r="I6" s="429"/>
      <c r="J6" s="429"/>
      <c r="K6" s="429"/>
    </row>
    <row r="7" spans="1:12" x14ac:dyDescent="0.2">
      <c r="A7" s="903" t="s">
        <v>116</v>
      </c>
      <c r="B7" s="259">
        <v>1140</v>
      </c>
      <c r="C7" s="408">
        <v>34816</v>
      </c>
      <c r="D7" s="408"/>
      <c r="E7" s="429"/>
      <c r="F7" s="432"/>
      <c r="G7" s="432"/>
      <c r="H7" s="432"/>
      <c r="I7" s="429"/>
      <c r="J7" s="429"/>
      <c r="K7" s="429"/>
    </row>
    <row r="8" spans="1:12" x14ac:dyDescent="0.2">
      <c r="A8" s="903" t="s">
        <v>475</v>
      </c>
      <c r="B8" s="39">
        <v>1150</v>
      </c>
      <c r="C8" s="477"/>
      <c r="D8" s="477"/>
      <c r="E8" s="503"/>
      <c r="F8" s="503"/>
      <c r="G8" s="414">
        <v>162627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3237977</v>
      </c>
      <c r="D12" s="480">
        <f t="shared" si="0"/>
        <v>435212</v>
      </c>
      <c r="E12" s="480">
        <f t="shared" si="0"/>
        <v>425549</v>
      </c>
      <c r="F12" s="480">
        <f t="shared" si="0"/>
        <v>208902</v>
      </c>
      <c r="G12" s="480">
        <f t="shared" si="0"/>
        <v>327254</v>
      </c>
      <c r="H12" s="480">
        <f t="shared" si="0"/>
        <v>0</v>
      </c>
      <c r="I12" s="480">
        <f t="shared" si="0"/>
        <v>87043</v>
      </c>
      <c r="J12" s="480">
        <f t="shared" si="0"/>
        <v>345248</v>
      </c>
      <c r="K12" s="481">
        <f t="shared" si="0"/>
        <v>87043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125447</v>
      </c>
      <c r="D16" s="408"/>
      <c r="E16" s="408"/>
      <c r="F16" s="408"/>
      <c r="G16" s="408">
        <v>5227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125447</v>
      </c>
      <c r="D18" s="483">
        <f t="shared" ref="D18:K18" si="1">SUM(D14:D17)</f>
        <v>0</v>
      </c>
      <c r="E18" s="483">
        <f t="shared" si="1"/>
        <v>0</v>
      </c>
      <c r="F18" s="483">
        <f t="shared" si="1"/>
        <v>0</v>
      </c>
      <c r="G18" s="483">
        <f t="shared" si="1"/>
        <v>5227</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554804</v>
      </c>
      <c r="G43" s="429"/>
      <c r="H43" s="429"/>
      <c r="I43" s="429"/>
      <c r="J43" s="429"/>
      <c r="K43" s="429"/>
    </row>
    <row r="44" spans="1:11" ht="12.75" customHeight="1" x14ac:dyDescent="0.2">
      <c r="A44" s="903" t="s">
        <v>443</v>
      </c>
      <c r="B44" s="39">
        <v>1413</v>
      </c>
      <c r="C44" s="429"/>
      <c r="D44" s="429"/>
      <c r="E44" s="429"/>
      <c r="F44" s="408">
        <v>10610</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448948</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1014362</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16648</v>
      </c>
      <c r="D65" s="408">
        <v>4122</v>
      </c>
      <c r="E65" s="408">
        <v>1144</v>
      </c>
      <c r="F65" s="432">
        <v>2029</v>
      </c>
      <c r="G65" s="408">
        <v>1005</v>
      </c>
      <c r="H65" s="408">
        <v>1003</v>
      </c>
      <c r="I65" s="408">
        <v>4124</v>
      </c>
      <c r="J65" s="432">
        <v>464</v>
      </c>
      <c r="K65" s="408">
        <v>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16648</v>
      </c>
      <c r="D67" s="481">
        <f t="shared" ref="D67:K67" si="2">SUM(D65:D66)</f>
        <v>4122</v>
      </c>
      <c r="E67" s="481">
        <f t="shared" si="2"/>
        <v>1144</v>
      </c>
      <c r="F67" s="481">
        <f t="shared" si="2"/>
        <v>2029</v>
      </c>
      <c r="G67" s="481">
        <f t="shared" si="2"/>
        <v>1005</v>
      </c>
      <c r="H67" s="481">
        <f t="shared" si="2"/>
        <v>1003</v>
      </c>
      <c r="I67" s="481">
        <f t="shared" si="2"/>
        <v>4124</v>
      </c>
      <c r="J67" s="481">
        <f t="shared" si="2"/>
        <v>464</v>
      </c>
      <c r="K67" s="481">
        <f t="shared" si="2"/>
        <v>44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55364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7476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1805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64645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12604</v>
      </c>
      <c r="D77" s="408"/>
      <c r="E77" s="429"/>
      <c r="F77" s="429"/>
      <c r="G77" s="429"/>
      <c r="H77" s="429"/>
      <c r="I77" s="429"/>
      <c r="J77" s="429"/>
      <c r="K77" s="429"/>
    </row>
    <row r="78" spans="1:11" ht="12.75" customHeight="1" x14ac:dyDescent="0.2">
      <c r="A78" s="903" t="s">
        <v>79</v>
      </c>
      <c r="B78" s="39">
        <v>1719</v>
      </c>
      <c r="C78" s="479">
        <v>4361</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25918</v>
      </c>
      <c r="D81" s="408"/>
      <c r="E81" s="429"/>
      <c r="F81" s="429"/>
      <c r="G81" s="429"/>
      <c r="H81" s="429"/>
      <c r="I81" s="429"/>
      <c r="J81" s="429"/>
      <c r="K81" s="429"/>
    </row>
    <row r="82" spans="1:11" ht="12.75" customHeight="1" thickBot="1" x14ac:dyDescent="0.25">
      <c r="A82" s="460" t="s">
        <v>275</v>
      </c>
      <c r="B82" s="453"/>
      <c r="C82" s="480">
        <f>SUM(C77:C81)</f>
        <v>42883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74276</f>
        <v>74276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144</v>
      </c>
      <c r="D92" s="429"/>
      <c r="E92" s="429"/>
      <c r="F92" s="429"/>
      <c r="G92" s="429"/>
      <c r="H92" s="429"/>
      <c r="I92" s="429"/>
      <c r="J92" s="429"/>
      <c r="K92" s="429"/>
    </row>
    <row r="93" spans="1:11" ht="12.75" customHeight="1" thickBot="1" x14ac:dyDescent="0.25">
      <c r="A93" s="460" t="s">
        <v>277</v>
      </c>
      <c r="B93" s="453"/>
      <c r="C93" s="481">
        <f>SUM(C84:C92)</f>
        <v>74420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1400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v>22757</v>
      </c>
      <c r="I97" s="432"/>
      <c r="J97" s="432"/>
      <c r="K97" s="432"/>
    </row>
    <row r="98" spans="1:12" ht="12.75" customHeight="1" x14ac:dyDescent="0.2">
      <c r="A98" s="903" t="s">
        <v>206</v>
      </c>
      <c r="B98" s="39">
        <v>1940</v>
      </c>
      <c r="C98" s="487">
        <v>14471</v>
      </c>
      <c r="D98" s="408"/>
      <c r="E98" s="486"/>
      <c r="F98" s="408"/>
      <c r="G98" s="486"/>
      <c r="H98" s="486"/>
      <c r="I98" s="690"/>
      <c r="J98" s="486"/>
      <c r="K98" s="486"/>
    </row>
    <row r="99" spans="1:12" ht="12.75" customHeight="1" x14ac:dyDescent="0.2">
      <c r="A99" s="903" t="s">
        <v>962</v>
      </c>
      <c r="B99" s="39">
        <v>1950</v>
      </c>
      <c r="C99" s="487">
        <v>48000</v>
      </c>
      <c r="D99" s="408"/>
      <c r="E99" s="408"/>
      <c r="F99" s="408"/>
      <c r="G99" s="408"/>
      <c r="H99" s="408"/>
      <c r="I99" s="429"/>
      <c r="J99" s="432"/>
      <c r="K99" s="408"/>
    </row>
    <row r="100" spans="1:12" ht="12.75" customHeight="1" x14ac:dyDescent="0.2">
      <c r="A100" s="903" t="s">
        <v>279</v>
      </c>
      <c r="B100" s="39">
        <v>1960</v>
      </c>
      <c r="C100" s="487">
        <v>119946</v>
      </c>
      <c r="D100" s="487">
        <v>31014</v>
      </c>
      <c r="E100" s="487">
        <v>300000</v>
      </c>
      <c r="F100" s="487">
        <v>30000</v>
      </c>
      <c r="G100" s="487"/>
      <c r="H100" s="487">
        <v>121916</v>
      </c>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v>96706</v>
      </c>
      <c r="H104" s="408">
        <v>3396</v>
      </c>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25934+7849</f>
        <v>33783</v>
      </c>
      <c r="D107" s="408">
        <v>14</v>
      </c>
      <c r="E107" s="408"/>
      <c r="F107" s="408">
        <v>617</v>
      </c>
      <c r="G107" s="408"/>
      <c r="H107" s="408"/>
      <c r="I107" s="408"/>
      <c r="J107" s="432">
        <v>78069</v>
      </c>
      <c r="K107" s="408"/>
    </row>
    <row r="108" spans="1:12" ht="12.75" customHeight="1" thickBot="1" x14ac:dyDescent="0.25">
      <c r="A108" s="460" t="s">
        <v>566</v>
      </c>
      <c r="B108" s="730"/>
      <c r="C108" s="480">
        <f>SUM(C95:C107)</f>
        <v>216200</v>
      </c>
      <c r="D108" s="480">
        <f t="shared" ref="D108:K108" si="3">SUM(D95:D107)</f>
        <v>32428</v>
      </c>
      <c r="E108" s="480">
        <f t="shared" si="3"/>
        <v>300000</v>
      </c>
      <c r="F108" s="480">
        <f t="shared" si="3"/>
        <v>30617</v>
      </c>
      <c r="G108" s="480">
        <f t="shared" si="3"/>
        <v>96706</v>
      </c>
      <c r="H108" s="480">
        <f t="shared" si="3"/>
        <v>148069</v>
      </c>
      <c r="I108" s="480">
        <f t="shared" si="3"/>
        <v>0</v>
      </c>
      <c r="J108" s="480">
        <f t="shared" si="3"/>
        <v>78069</v>
      </c>
      <c r="K108" s="481">
        <f t="shared" si="3"/>
        <v>0</v>
      </c>
    </row>
    <row r="109" spans="1:12" ht="14.25" thickTop="1" thickBot="1" x14ac:dyDescent="0.25">
      <c r="A109" s="806" t="s">
        <v>282</v>
      </c>
      <c r="B109" s="815" t="s">
        <v>650</v>
      </c>
      <c r="C109" s="489">
        <f t="shared" ref="C109:K109" si="4">SUM(C12,C18,C40,C63,C67,C75,C82,C93,C108,)</f>
        <v>3778220</v>
      </c>
      <c r="D109" s="489">
        <f t="shared" si="4"/>
        <v>471762</v>
      </c>
      <c r="E109" s="489">
        <f t="shared" si="4"/>
        <v>726693</v>
      </c>
      <c r="F109" s="489">
        <f t="shared" si="4"/>
        <v>1255910</v>
      </c>
      <c r="G109" s="489">
        <f t="shared" si="4"/>
        <v>430192</v>
      </c>
      <c r="H109" s="489">
        <f t="shared" si="4"/>
        <v>149072</v>
      </c>
      <c r="I109" s="489">
        <f t="shared" si="4"/>
        <v>91167</v>
      </c>
      <c r="J109" s="489">
        <f t="shared" si="4"/>
        <v>423781</v>
      </c>
      <c r="K109" s="439">
        <f t="shared" si="4"/>
        <v>87087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741462</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741462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41553</v>
      </c>
      <c r="D124" s="488"/>
      <c r="E124" s="429"/>
      <c r="F124" s="798"/>
      <c r="G124" s="429"/>
      <c r="H124" s="429"/>
      <c r="I124" s="429"/>
      <c r="J124" s="429"/>
      <c r="K124" s="429"/>
    </row>
    <row r="125" spans="1:11" ht="12.75" customHeight="1" x14ac:dyDescent="0.2">
      <c r="A125" s="903" t="s">
        <v>1772</v>
      </c>
      <c r="B125" s="261">
        <v>3105</v>
      </c>
      <c r="C125" s="408">
        <v>77558</v>
      </c>
      <c r="D125" s="488"/>
      <c r="E125" s="429"/>
      <c r="F125" s="408"/>
      <c r="G125" s="429"/>
      <c r="H125" s="429"/>
      <c r="I125" s="429"/>
      <c r="J125" s="429"/>
      <c r="K125" s="429"/>
    </row>
    <row r="126" spans="1:11" ht="12.75" customHeight="1" x14ac:dyDescent="0.2">
      <c r="A126" s="903" t="s">
        <v>1013</v>
      </c>
      <c r="B126" s="261">
        <v>3110</v>
      </c>
      <c r="C126" s="479">
        <v>61743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180854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1741</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1741</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7701</v>
      </c>
      <c r="G151" s="432"/>
      <c r="H151" s="429"/>
      <c r="I151" s="429"/>
      <c r="J151" s="429"/>
      <c r="K151" s="429"/>
    </row>
    <row r="152" spans="1:11" ht="12.75" customHeight="1" x14ac:dyDescent="0.2">
      <c r="A152" s="903" t="s">
        <v>1224</v>
      </c>
      <c r="B152" s="261">
        <v>3510</v>
      </c>
      <c r="C152" s="479"/>
      <c r="D152" s="408"/>
      <c r="E152" s="488"/>
      <c r="F152" s="408">
        <v>95982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103683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182998</v>
      </c>
      <c r="D172" s="914">
        <f t="shared" si="6"/>
        <v>0</v>
      </c>
      <c r="E172" s="914">
        <f t="shared" si="6"/>
        <v>0</v>
      </c>
      <c r="F172" s="914">
        <f t="shared" si="6"/>
        <v>103683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924460</v>
      </c>
      <c r="D173" s="489">
        <f>SUM(D121,D172)</f>
        <v>0</v>
      </c>
      <c r="E173" s="489">
        <f>SUM(E121,E172)</f>
        <v>0</v>
      </c>
      <c r="F173" s="489">
        <f t="shared" ref="F173:K173" si="7">SUM(F121,F172)</f>
        <v>103683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88785</v>
      </c>
      <c r="D194" s="429"/>
      <c r="E194" s="488"/>
      <c r="F194" s="429"/>
      <c r="G194" s="508"/>
      <c r="H194" s="429"/>
      <c r="I194" s="429"/>
      <c r="J194" s="429"/>
      <c r="K194" s="429"/>
    </row>
    <row r="195" spans="1:11" ht="12.75" customHeight="1" x14ac:dyDescent="0.2">
      <c r="A195" s="903" t="s">
        <v>1214</v>
      </c>
      <c r="B195" s="39">
        <v>4215</v>
      </c>
      <c r="C195" s="479">
        <v>104</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88889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96401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96401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79029</v>
      </c>
      <c r="D220" s="408"/>
      <c r="E220" s="429"/>
      <c r="F220" s="408"/>
      <c r="G220" s="408"/>
      <c r="H220" s="429"/>
      <c r="I220" s="429"/>
      <c r="J220" s="429"/>
      <c r="K220" s="429"/>
    </row>
    <row r="221" spans="1:11" ht="12.75" customHeight="1" x14ac:dyDescent="0.2">
      <c r="A221" s="903" t="s">
        <v>1221</v>
      </c>
      <c r="B221" s="39">
        <v>4625</v>
      </c>
      <c r="C221" s="479">
        <v>24194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103223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15108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9999</v>
      </c>
      <c r="D270" s="420"/>
      <c r="E270" s="429"/>
      <c r="F270" s="420"/>
      <c r="G270" s="420"/>
      <c r="H270" s="429"/>
      <c r="I270" s="429"/>
      <c r="J270" s="429"/>
      <c r="K270" s="429"/>
    </row>
    <row r="271" spans="1:11" ht="12.75" customHeight="1" thickTop="1" thickBot="1" x14ac:dyDescent="0.25">
      <c r="A271" s="903" t="s">
        <v>436</v>
      </c>
      <c r="B271" s="39">
        <v>4992</v>
      </c>
      <c r="C271" s="493">
        <v>6797</v>
      </c>
      <c r="D271" s="420"/>
      <c r="E271" s="429"/>
      <c r="F271" s="420"/>
      <c r="G271" s="420"/>
      <c r="H271" s="429"/>
      <c r="I271" s="429"/>
      <c r="J271" s="429"/>
      <c r="K271" s="429"/>
    </row>
    <row r="272" spans="1:11" s="28" customFormat="1" ht="12.75" customHeight="1" thickTop="1" thickBot="1" x14ac:dyDescent="0.25">
      <c r="A272" s="906" t="s">
        <v>78</v>
      </c>
      <c r="B272" s="157">
        <v>4999</v>
      </c>
      <c r="C272" s="493"/>
      <c r="D272" s="420">
        <v>8609</v>
      </c>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320417</v>
      </c>
      <c r="D273" s="489">
        <f t="shared" si="10"/>
        <v>8609</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320417</v>
      </c>
      <c r="D274" s="489">
        <f>SUM(D178,D184,D273)</f>
        <v>8609</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5023097</v>
      </c>
      <c r="D275" s="489">
        <f t="shared" si="12"/>
        <v>480371</v>
      </c>
      <c r="E275" s="489">
        <f t="shared" si="12"/>
        <v>726693</v>
      </c>
      <c r="F275" s="489">
        <f t="shared" si="12"/>
        <v>1359593</v>
      </c>
      <c r="G275" s="489">
        <f t="shared" si="12"/>
        <v>430192</v>
      </c>
      <c r="H275" s="489">
        <f t="shared" si="12"/>
        <v>149072</v>
      </c>
      <c r="I275" s="489">
        <f t="shared" si="12"/>
        <v>91167</v>
      </c>
      <c r="J275" s="489">
        <f t="shared" si="12"/>
        <v>423781</v>
      </c>
      <c r="K275" s="439">
        <f t="shared" si="12"/>
        <v>87087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5" activePane="bottomLeft" state="frozen"/>
      <selection pane="bottomLeft" activeCell="L215" sqref="L21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2086696</v>
      </c>
      <c r="D5" s="408">
        <v>449252</v>
      </c>
      <c r="E5" s="408">
        <v>8546</v>
      </c>
      <c r="F5" s="408">
        <v>111937</v>
      </c>
      <c r="G5" s="408"/>
      <c r="H5" s="408">
        <v>2269</v>
      </c>
      <c r="I5" s="432"/>
      <c r="J5" s="432"/>
      <c r="K5" s="410">
        <f>SUM(C5:J5)</f>
        <v>2658700</v>
      </c>
      <c r="L5" s="408">
        <v>2706670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343666</v>
      </c>
      <c r="D8" s="408">
        <v>48120</v>
      </c>
      <c r="E8" s="408">
        <v>913</v>
      </c>
      <c r="F8" s="408">
        <v>1096</v>
      </c>
      <c r="G8" s="408"/>
      <c r="H8" s="408"/>
      <c r="I8" s="432"/>
      <c r="J8" s="432"/>
      <c r="K8" s="410">
        <f t="shared" si="0"/>
        <v>393795</v>
      </c>
      <c r="L8" s="408">
        <v>403665</v>
      </c>
    </row>
    <row r="9" spans="1:14" x14ac:dyDescent="0.2">
      <c r="A9" s="1754" t="s">
        <v>818</v>
      </c>
      <c r="B9" s="266" t="s">
        <v>1122</v>
      </c>
      <c r="C9" s="432">
        <v>79398</v>
      </c>
      <c r="D9" s="432">
        <v>5842</v>
      </c>
      <c r="E9" s="432"/>
      <c r="F9" s="432">
        <v>291</v>
      </c>
      <c r="G9" s="432"/>
      <c r="H9" s="432"/>
      <c r="I9" s="432"/>
      <c r="J9" s="432"/>
      <c r="K9" s="410">
        <f t="shared" si="0"/>
        <v>85531</v>
      </c>
      <c r="L9" s="408">
        <v>86825</v>
      </c>
    </row>
    <row r="10" spans="1:14" x14ac:dyDescent="0.2">
      <c r="A10" s="1754" t="s">
        <v>819</v>
      </c>
      <c r="B10" s="266">
        <v>1250</v>
      </c>
      <c r="C10" s="408">
        <v>144188</v>
      </c>
      <c r="D10" s="408">
        <v>23363</v>
      </c>
      <c r="E10" s="408">
        <v>70</v>
      </c>
      <c r="F10" s="408">
        <v>1829</v>
      </c>
      <c r="G10" s="408"/>
      <c r="H10" s="408"/>
      <c r="I10" s="432"/>
      <c r="J10" s="432"/>
      <c r="K10" s="410">
        <f t="shared" si="0"/>
        <v>169450</v>
      </c>
      <c r="L10" s="408">
        <v>173885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73015</v>
      </c>
      <c r="D14" s="408">
        <v>6131</v>
      </c>
      <c r="E14" s="408">
        <v>502</v>
      </c>
      <c r="F14" s="408">
        <v>9118</v>
      </c>
      <c r="G14" s="408"/>
      <c r="H14" s="408">
        <v>4338</v>
      </c>
      <c r="I14" s="432"/>
      <c r="J14" s="432"/>
      <c r="K14" s="410">
        <f t="shared" si="0"/>
        <v>93104</v>
      </c>
      <c r="L14" s="408">
        <v>100270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43161</v>
      </c>
      <c r="D18" s="408">
        <v>5363</v>
      </c>
      <c r="E18" s="408"/>
      <c r="F18" s="408">
        <v>52</v>
      </c>
      <c r="G18" s="408"/>
      <c r="H18" s="408"/>
      <c r="I18" s="432"/>
      <c r="J18" s="432"/>
      <c r="K18" s="410">
        <f t="shared" si="0"/>
        <v>48576</v>
      </c>
      <c r="L18" s="408">
        <v>51280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53524</v>
      </c>
      <c r="I22" s="409"/>
      <c r="J22" s="503"/>
      <c r="K22" s="410">
        <f t="shared" si="0"/>
        <v>53524</v>
      </c>
      <c r="L22" s="435">
        <v>55000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2770124</v>
      </c>
      <c r="D33" s="411">
        <f t="shared" ref="D33:L33" si="1">SUM(D5:D32)</f>
        <v>538071</v>
      </c>
      <c r="E33" s="411">
        <f t="shared" si="1"/>
        <v>10031</v>
      </c>
      <c r="F33" s="411">
        <f t="shared" si="1"/>
        <v>124323</v>
      </c>
      <c r="G33" s="411">
        <f t="shared" si="1"/>
        <v>0</v>
      </c>
      <c r="H33" s="411">
        <f t="shared" si="1"/>
        <v>60131</v>
      </c>
      <c r="I33" s="411">
        <f t="shared" si="1"/>
        <v>0</v>
      </c>
      <c r="J33" s="411">
        <f t="shared" si="1"/>
        <v>0</v>
      </c>
      <c r="K33" s="411">
        <f t="shared" si="1"/>
        <v>3502680</v>
      </c>
      <c r="L33" s="411">
        <f t="shared" si="1"/>
        <v>3577595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96491</v>
      </c>
      <c r="D36" s="414">
        <v>11618</v>
      </c>
      <c r="E36" s="414">
        <v>6435</v>
      </c>
      <c r="F36" s="414">
        <v>1816</v>
      </c>
      <c r="G36" s="414"/>
      <c r="H36" s="414"/>
      <c r="I36" s="432"/>
      <c r="J36" s="432"/>
      <c r="K36" s="410">
        <f t="shared" ref="K36:K41" si="2">SUM(C36:J36)</f>
        <v>116360</v>
      </c>
      <c r="L36" s="408">
        <v>116715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51886</v>
      </c>
      <c r="D38" s="408"/>
      <c r="E38" s="408">
        <v>673</v>
      </c>
      <c r="F38" s="408">
        <v>1974</v>
      </c>
      <c r="G38" s="408"/>
      <c r="H38" s="408"/>
      <c r="I38" s="432"/>
      <c r="J38" s="432"/>
      <c r="K38" s="410">
        <f t="shared" si="2"/>
        <v>54533</v>
      </c>
      <c r="L38" s="408">
        <v>55760</v>
      </c>
    </row>
    <row r="39" spans="1:14" x14ac:dyDescent="0.2">
      <c r="A39" s="1754" t="s">
        <v>221</v>
      </c>
      <c r="B39" s="266">
        <v>2140</v>
      </c>
      <c r="C39" s="408">
        <v>46970</v>
      </c>
      <c r="D39" s="408">
        <v>9016</v>
      </c>
      <c r="E39" s="408">
        <v>867</v>
      </c>
      <c r="F39" s="408">
        <v>4860</v>
      </c>
      <c r="G39" s="408"/>
      <c r="H39" s="408"/>
      <c r="I39" s="432"/>
      <c r="J39" s="432"/>
      <c r="K39" s="410">
        <f t="shared" si="2"/>
        <v>61713</v>
      </c>
      <c r="L39" s="408">
        <v>62645</v>
      </c>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1881</v>
      </c>
      <c r="B41" s="266">
        <v>2190</v>
      </c>
      <c r="C41" s="408"/>
      <c r="D41" s="408"/>
      <c r="E41" s="408">
        <v>357</v>
      </c>
      <c r="F41" s="408"/>
      <c r="G41" s="408"/>
      <c r="H41" s="408"/>
      <c r="I41" s="432"/>
      <c r="J41" s="432"/>
      <c r="K41" s="410">
        <f t="shared" si="2"/>
        <v>357</v>
      </c>
      <c r="L41" s="408">
        <v>500</v>
      </c>
    </row>
    <row r="42" spans="1:14" ht="12.75" customHeight="1" thickBot="1" x14ac:dyDescent="0.25">
      <c r="A42" s="877" t="s">
        <v>640</v>
      </c>
      <c r="B42" s="464" t="s">
        <v>812</v>
      </c>
      <c r="C42" s="411">
        <f>SUM(C36:C41)</f>
        <v>195347</v>
      </c>
      <c r="D42" s="411">
        <f t="shared" ref="D42:L42" si="3">SUM(D36:D41)</f>
        <v>20634</v>
      </c>
      <c r="E42" s="411">
        <f t="shared" si="3"/>
        <v>8332</v>
      </c>
      <c r="F42" s="411">
        <f t="shared" si="3"/>
        <v>8650</v>
      </c>
      <c r="G42" s="411">
        <f t="shared" si="3"/>
        <v>0</v>
      </c>
      <c r="H42" s="411">
        <f t="shared" si="3"/>
        <v>0</v>
      </c>
      <c r="I42" s="411">
        <f t="shared" si="3"/>
        <v>0</v>
      </c>
      <c r="J42" s="411">
        <f t="shared" si="3"/>
        <v>0</v>
      </c>
      <c r="K42" s="411">
        <f t="shared" si="3"/>
        <v>232963</v>
      </c>
      <c r="L42" s="411">
        <f t="shared" si="3"/>
        <v>235620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29384</v>
      </c>
      <c r="D44" s="414">
        <v>4352</v>
      </c>
      <c r="E44" s="414">
        <v>21459</v>
      </c>
      <c r="F44" s="414"/>
      <c r="G44" s="414"/>
      <c r="H44" s="414"/>
      <c r="I44" s="432"/>
      <c r="J44" s="432"/>
      <c r="K44" s="416">
        <f>SUM(C44:J44)</f>
        <v>55195</v>
      </c>
      <c r="L44" s="414">
        <v>58185</v>
      </c>
    </row>
    <row r="45" spans="1:14" x14ac:dyDescent="0.2">
      <c r="A45" s="1754" t="s">
        <v>956</v>
      </c>
      <c r="B45" s="266">
        <v>2220</v>
      </c>
      <c r="C45" s="408">
        <v>125152</v>
      </c>
      <c r="D45" s="408">
        <v>14213</v>
      </c>
      <c r="E45" s="408">
        <v>15486</v>
      </c>
      <c r="F45" s="408">
        <v>11465</v>
      </c>
      <c r="G45" s="408">
        <v>27829</v>
      </c>
      <c r="H45" s="408"/>
      <c r="I45" s="432">
        <v>127821</v>
      </c>
      <c r="J45" s="432"/>
      <c r="K45" s="416">
        <f>SUM(C45:J45)</f>
        <v>321966</v>
      </c>
      <c r="L45" s="408">
        <v>342395</v>
      </c>
    </row>
    <row r="46" spans="1:14" x14ac:dyDescent="0.2">
      <c r="A46" s="1754" t="s">
        <v>957</v>
      </c>
      <c r="B46" s="266">
        <v>2230</v>
      </c>
      <c r="C46" s="408"/>
      <c r="D46" s="408"/>
      <c r="E46" s="408">
        <v>2645</v>
      </c>
      <c r="F46" s="408"/>
      <c r="G46" s="408"/>
      <c r="H46" s="408"/>
      <c r="I46" s="432"/>
      <c r="J46" s="432"/>
      <c r="K46" s="416">
        <f>SUM(C46:J46)</f>
        <v>2645</v>
      </c>
      <c r="L46" s="408">
        <v>2645</v>
      </c>
    </row>
    <row r="47" spans="1:14" ht="12.75" customHeight="1" thickBot="1" x14ac:dyDescent="0.25">
      <c r="A47" s="877" t="s">
        <v>641</v>
      </c>
      <c r="B47" s="464" t="s">
        <v>33</v>
      </c>
      <c r="C47" s="411">
        <f>SUM(C44:C46)</f>
        <v>154536</v>
      </c>
      <c r="D47" s="411">
        <f t="shared" ref="D47:K47" si="4">SUM(D44:D46)</f>
        <v>18565</v>
      </c>
      <c r="E47" s="411">
        <f t="shared" si="4"/>
        <v>39590</v>
      </c>
      <c r="F47" s="411">
        <f t="shared" si="4"/>
        <v>11465</v>
      </c>
      <c r="G47" s="411">
        <f t="shared" si="4"/>
        <v>27829</v>
      </c>
      <c r="H47" s="411">
        <f t="shared" si="4"/>
        <v>0</v>
      </c>
      <c r="I47" s="411">
        <f t="shared" si="4"/>
        <v>127821</v>
      </c>
      <c r="J47" s="411">
        <f t="shared" si="4"/>
        <v>0</v>
      </c>
      <c r="K47" s="411">
        <f t="shared" si="4"/>
        <v>379806</v>
      </c>
      <c r="L47" s="411">
        <f>SUM(L44:L46)</f>
        <v>403225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6834</v>
      </c>
      <c r="D49" s="414">
        <v>723</v>
      </c>
      <c r="E49" s="414">
        <v>22731</v>
      </c>
      <c r="F49" s="414">
        <v>6281</v>
      </c>
      <c r="G49" s="414"/>
      <c r="H49" s="414">
        <v>3278</v>
      </c>
      <c r="I49" s="432"/>
      <c r="J49" s="432"/>
      <c r="K49" s="416">
        <f>SUM(C49:J49)</f>
        <v>39847</v>
      </c>
      <c r="L49" s="414">
        <v>45630</v>
      </c>
    </row>
    <row r="50" spans="1:14" x14ac:dyDescent="0.2">
      <c r="A50" s="1754" t="s">
        <v>959</v>
      </c>
      <c r="B50" s="266">
        <v>2320</v>
      </c>
      <c r="C50" s="408">
        <v>128128</v>
      </c>
      <c r="D50" s="408">
        <v>20313</v>
      </c>
      <c r="E50" s="408">
        <v>37</v>
      </c>
      <c r="F50" s="408">
        <v>327</v>
      </c>
      <c r="G50" s="408"/>
      <c r="H50" s="408">
        <v>2015</v>
      </c>
      <c r="I50" s="432"/>
      <c r="J50" s="432"/>
      <c r="K50" s="416">
        <f>SUM(C50:J50)</f>
        <v>150820</v>
      </c>
      <c r="L50" s="408">
        <v>151040</v>
      </c>
    </row>
    <row r="51" spans="1:14" x14ac:dyDescent="0.2">
      <c r="A51" s="1754" t="s">
        <v>45</v>
      </c>
      <c r="B51" s="266">
        <v>2330</v>
      </c>
      <c r="C51" s="408">
        <v>18066</v>
      </c>
      <c r="D51" s="408">
        <v>3469</v>
      </c>
      <c r="E51" s="408"/>
      <c r="F51" s="408">
        <v>86</v>
      </c>
      <c r="G51" s="408"/>
      <c r="H51" s="408"/>
      <c r="I51" s="432"/>
      <c r="J51" s="432"/>
      <c r="K51" s="416">
        <f>SUM(C51:J51)</f>
        <v>21621</v>
      </c>
      <c r="L51" s="408">
        <v>22395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153028</v>
      </c>
      <c r="D53" s="411">
        <f t="shared" ref="D53:L53" si="5">SUM(D49:D52)</f>
        <v>24505</v>
      </c>
      <c r="E53" s="411">
        <f t="shared" si="5"/>
        <v>22768</v>
      </c>
      <c r="F53" s="411">
        <f t="shared" si="5"/>
        <v>6694</v>
      </c>
      <c r="G53" s="411">
        <f t="shared" si="5"/>
        <v>0</v>
      </c>
      <c r="H53" s="411">
        <f t="shared" si="5"/>
        <v>5293</v>
      </c>
      <c r="I53" s="411">
        <f t="shared" si="5"/>
        <v>0</v>
      </c>
      <c r="J53" s="411">
        <f t="shared" si="5"/>
        <v>0</v>
      </c>
      <c r="K53" s="411">
        <f t="shared" si="5"/>
        <v>212288</v>
      </c>
      <c r="L53" s="411">
        <f t="shared" si="5"/>
        <v>219065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163527</v>
      </c>
      <c r="D55" s="414">
        <v>15328</v>
      </c>
      <c r="E55" s="414"/>
      <c r="F55" s="414">
        <v>220</v>
      </c>
      <c r="G55" s="414"/>
      <c r="H55" s="414">
        <v>750</v>
      </c>
      <c r="I55" s="432"/>
      <c r="J55" s="432"/>
      <c r="K55" s="416">
        <f>SUM(C55:J55)</f>
        <v>179825</v>
      </c>
      <c r="L55" s="414">
        <v>183700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163527</v>
      </c>
      <c r="D57" s="417">
        <f t="shared" ref="D57:K57" si="6">SUM(D55:D56)</f>
        <v>15328</v>
      </c>
      <c r="E57" s="417">
        <f t="shared" si="6"/>
        <v>0</v>
      </c>
      <c r="F57" s="417">
        <f t="shared" si="6"/>
        <v>220</v>
      </c>
      <c r="G57" s="417">
        <f t="shared" si="6"/>
        <v>0</v>
      </c>
      <c r="H57" s="417">
        <f t="shared" si="6"/>
        <v>750</v>
      </c>
      <c r="I57" s="417">
        <f t="shared" si="6"/>
        <v>0</v>
      </c>
      <c r="J57" s="417">
        <f t="shared" si="6"/>
        <v>0</v>
      </c>
      <c r="K57" s="417">
        <f t="shared" si="6"/>
        <v>179825</v>
      </c>
      <c r="L57" s="411">
        <f>SUM(L55:L56)</f>
        <v>183700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52234</v>
      </c>
      <c r="D60" s="408">
        <v>5311</v>
      </c>
      <c r="E60" s="408"/>
      <c r="F60" s="408">
        <v>1129</v>
      </c>
      <c r="G60" s="408"/>
      <c r="H60" s="408"/>
      <c r="I60" s="432"/>
      <c r="J60" s="432"/>
      <c r="K60" s="416">
        <f t="shared" si="7"/>
        <v>58674</v>
      </c>
      <c r="L60" s="408">
        <v>60795</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49924</v>
      </c>
      <c r="D63" s="408"/>
      <c r="E63" s="408">
        <v>130238</v>
      </c>
      <c r="F63" s="408">
        <v>1403</v>
      </c>
      <c r="G63" s="408"/>
      <c r="H63" s="408"/>
      <c r="I63" s="432"/>
      <c r="J63" s="432"/>
      <c r="K63" s="416">
        <f t="shared" si="7"/>
        <v>181565</v>
      </c>
      <c r="L63" s="408">
        <v>191350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102158</v>
      </c>
      <c r="D65" s="411">
        <f t="shared" ref="D65:L65" si="8">SUM(D59:D64)</f>
        <v>5311</v>
      </c>
      <c r="E65" s="411">
        <f t="shared" si="8"/>
        <v>130238</v>
      </c>
      <c r="F65" s="411">
        <f t="shared" si="8"/>
        <v>2532</v>
      </c>
      <c r="G65" s="411">
        <f t="shared" si="8"/>
        <v>0</v>
      </c>
      <c r="H65" s="411">
        <f t="shared" si="8"/>
        <v>0</v>
      </c>
      <c r="I65" s="411">
        <f t="shared" si="8"/>
        <v>0</v>
      </c>
      <c r="J65" s="411">
        <f t="shared" si="8"/>
        <v>0</v>
      </c>
      <c r="K65" s="411">
        <f t="shared" si="8"/>
        <v>240239</v>
      </c>
      <c r="L65" s="411">
        <f t="shared" si="8"/>
        <v>252145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768596</v>
      </c>
      <c r="D74" s="421">
        <f t="shared" ref="D74:K74" si="10">SUM(D42,D47,D53,D57,D65,D72,D73)</f>
        <v>84343</v>
      </c>
      <c r="E74" s="421">
        <f t="shared" si="10"/>
        <v>200928</v>
      </c>
      <c r="F74" s="421">
        <f t="shared" si="10"/>
        <v>29561</v>
      </c>
      <c r="G74" s="421">
        <f t="shared" si="10"/>
        <v>27829</v>
      </c>
      <c r="H74" s="421">
        <f t="shared" si="10"/>
        <v>6043</v>
      </c>
      <c r="I74" s="421">
        <f t="shared" si="10"/>
        <v>127821</v>
      </c>
      <c r="J74" s="421">
        <f t="shared" si="10"/>
        <v>0</v>
      </c>
      <c r="K74" s="421">
        <f t="shared" si="10"/>
        <v>1245121</v>
      </c>
      <c r="L74" s="421">
        <f>SUM(L42,L47,L53,L57,L65,L72,L73)</f>
        <v>1293755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45299</v>
      </c>
      <c r="I79" s="503"/>
      <c r="J79" s="503"/>
      <c r="K79" s="410">
        <f t="shared" si="11"/>
        <v>45299</v>
      </c>
      <c r="L79" s="408">
        <v>45300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45299</v>
      </c>
      <c r="I84" s="503"/>
      <c r="J84" s="503"/>
      <c r="K84" s="411">
        <f>SUM(K78:K83)</f>
        <v>45299</v>
      </c>
      <c r="L84" s="411">
        <f>SUM(L78:L83)</f>
        <v>45300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490851</v>
      </c>
      <c r="I86" s="503"/>
      <c r="J86" s="503"/>
      <c r="K86" s="516">
        <f t="shared" ref="K86:K98" si="12">H86</f>
        <v>490851</v>
      </c>
      <c r="L86" s="438">
        <v>501000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490851</v>
      </c>
      <c r="I92" s="503"/>
      <c r="J92" s="503"/>
      <c r="K92" s="516">
        <f t="shared" si="12"/>
        <v>490851</v>
      </c>
      <c r="L92" s="1052">
        <f>SUM(L85:L91)</f>
        <v>501000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536150</v>
      </c>
      <c r="I102" s="503"/>
      <c r="J102" s="503"/>
      <c r="K102" s="421">
        <f>SUM(K84,K92,K100,K101)</f>
        <v>536150</v>
      </c>
      <c r="L102" s="421">
        <f>SUM(L84,L92,L100,L101)</f>
        <v>546300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3538720</v>
      </c>
      <c r="D114" s="411">
        <f t="shared" ref="D114:K114" si="13">SUM(D33,D74,D75,D102,D112,D113)</f>
        <v>622414</v>
      </c>
      <c r="E114" s="411">
        <f t="shared" si="13"/>
        <v>210959</v>
      </c>
      <c r="F114" s="411">
        <f t="shared" si="13"/>
        <v>153884</v>
      </c>
      <c r="G114" s="411">
        <f t="shared" si="13"/>
        <v>27829</v>
      </c>
      <c r="H114" s="411">
        <f>SUM(H33,H74,H75,H102,H112,H113)</f>
        <v>602324</v>
      </c>
      <c r="I114" s="411">
        <f t="shared" si="13"/>
        <v>127821</v>
      </c>
      <c r="J114" s="411">
        <f t="shared" si="13"/>
        <v>0</v>
      </c>
      <c r="K114" s="411">
        <f t="shared" si="13"/>
        <v>5283951</v>
      </c>
      <c r="L114" s="411">
        <f>SUM(L33,L74,L75,L102,L112,L113)</f>
        <v>5417650</v>
      </c>
    </row>
    <row r="115" spans="1:14" ht="23.25" thickTop="1" x14ac:dyDescent="0.2">
      <c r="A115" s="1766" t="s">
        <v>1155</v>
      </c>
      <c r="B115" s="882"/>
      <c r="C115" s="412"/>
      <c r="D115" s="412"/>
      <c r="E115" s="412"/>
      <c r="F115" s="412"/>
      <c r="G115" s="412"/>
      <c r="H115" s="412"/>
      <c r="I115" s="412"/>
      <c r="J115" s="412"/>
      <c r="K115" s="436">
        <f>'Revenues 9-14'!C275-'Expenditures 15-22'!K114</f>
        <v>-260854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18579</v>
      </c>
      <c r="D122" s="408">
        <v>3181</v>
      </c>
      <c r="E122" s="408"/>
      <c r="F122" s="408"/>
      <c r="G122" s="408"/>
      <c r="H122" s="408"/>
      <c r="I122" s="432"/>
      <c r="J122" s="432"/>
      <c r="K122" s="411">
        <f>SUM(C122:J122)</f>
        <v>21760</v>
      </c>
      <c r="L122" s="408">
        <f>18580+3225</f>
        <v>21805</v>
      </c>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143589</v>
      </c>
      <c r="D124" s="408">
        <v>16919</v>
      </c>
      <c r="E124" s="408">
        <v>57699</v>
      </c>
      <c r="F124" s="408">
        <v>133428</v>
      </c>
      <c r="G124" s="408"/>
      <c r="H124" s="408"/>
      <c r="I124" s="432">
        <v>269</v>
      </c>
      <c r="J124" s="432"/>
      <c r="K124" s="411">
        <f>SUM(C124:J124)</f>
        <v>351904</v>
      </c>
      <c r="L124" s="408">
        <f>419018-18580-3225-7868</f>
        <v>389345</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162168</v>
      </c>
      <c r="D127" s="411">
        <f t="shared" ref="D127:L127" si="14">SUM(D122:D126)</f>
        <v>20100</v>
      </c>
      <c r="E127" s="411">
        <f t="shared" si="14"/>
        <v>57699</v>
      </c>
      <c r="F127" s="411">
        <f t="shared" si="14"/>
        <v>133428</v>
      </c>
      <c r="G127" s="411">
        <f t="shared" si="14"/>
        <v>0</v>
      </c>
      <c r="H127" s="411">
        <f t="shared" si="14"/>
        <v>0</v>
      </c>
      <c r="I127" s="411">
        <f t="shared" si="14"/>
        <v>269</v>
      </c>
      <c r="J127" s="411">
        <f t="shared" si="14"/>
        <v>0</v>
      </c>
      <c r="K127" s="411">
        <f t="shared" si="14"/>
        <v>373664</v>
      </c>
      <c r="L127" s="411">
        <f t="shared" si="14"/>
        <v>411150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162168</v>
      </c>
      <c r="D129" s="421">
        <f t="shared" ref="D129:L129" si="15">SUM(D120,D127,D128)</f>
        <v>20100</v>
      </c>
      <c r="E129" s="421">
        <f t="shared" si="15"/>
        <v>57699</v>
      </c>
      <c r="F129" s="421">
        <f t="shared" si="15"/>
        <v>133428</v>
      </c>
      <c r="G129" s="421">
        <f t="shared" si="15"/>
        <v>0</v>
      </c>
      <c r="H129" s="421">
        <f t="shared" si="15"/>
        <v>0</v>
      </c>
      <c r="I129" s="421">
        <f t="shared" si="15"/>
        <v>269</v>
      </c>
      <c r="J129" s="421">
        <f t="shared" si="15"/>
        <v>0</v>
      </c>
      <c r="K129" s="421">
        <f t="shared" si="15"/>
        <v>373664</v>
      </c>
      <c r="L129" s="421">
        <f t="shared" si="15"/>
        <v>411150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162168</v>
      </c>
      <c r="D150" s="411">
        <f t="shared" ref="D150:K150" si="16">SUM(D129,D130,D138,D148,D149)</f>
        <v>20100</v>
      </c>
      <c r="E150" s="411">
        <f t="shared" si="16"/>
        <v>57699</v>
      </c>
      <c r="F150" s="411">
        <f t="shared" si="16"/>
        <v>133428</v>
      </c>
      <c r="G150" s="411">
        <f t="shared" si="16"/>
        <v>0</v>
      </c>
      <c r="H150" s="411">
        <f t="shared" si="16"/>
        <v>0</v>
      </c>
      <c r="I150" s="411">
        <f t="shared" si="16"/>
        <v>269</v>
      </c>
      <c r="J150" s="411">
        <f t="shared" si="16"/>
        <v>0</v>
      </c>
      <c r="K150" s="411">
        <f t="shared" si="16"/>
        <v>373664</v>
      </c>
      <c r="L150" s="411">
        <f>SUM(L129,L130,L138,L148,L149)</f>
        <v>411150</v>
      </c>
    </row>
    <row r="151" spans="1:14" ht="12.75" customHeight="1" thickTop="1" x14ac:dyDescent="0.2">
      <c r="A151" s="2285" t="s">
        <v>1378</v>
      </c>
      <c r="B151" s="2286"/>
      <c r="C151" s="412"/>
      <c r="D151" s="412"/>
      <c r="E151" s="412"/>
      <c r="F151" s="412"/>
      <c r="G151" s="412"/>
      <c r="H151" s="412"/>
      <c r="I151" s="412"/>
      <c r="J151" s="409"/>
      <c r="K151" s="436">
        <f>'Revenues 9-14'!D275-'Expenditures 15-22'!K150</f>
        <v>106707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333421</v>
      </c>
      <c r="I163" s="409"/>
      <c r="J163" s="409"/>
      <c r="K163" s="410">
        <f>SUM(C163:H163)</f>
        <v>333421</v>
      </c>
      <c r="L163" s="1804">
        <v>334325</v>
      </c>
    </row>
    <row r="164" spans="1:14" ht="33.75" customHeight="1" x14ac:dyDescent="0.2">
      <c r="A164" s="1774" t="s">
        <v>290</v>
      </c>
      <c r="B164" s="532" t="s">
        <v>32</v>
      </c>
      <c r="C164" s="409"/>
      <c r="D164" s="409"/>
      <c r="E164" s="409"/>
      <c r="F164" s="409"/>
      <c r="G164" s="409"/>
      <c r="H164" s="1807">
        <v>365000</v>
      </c>
      <c r="I164" s="409"/>
      <c r="J164" s="409"/>
      <c r="K164" s="410">
        <f>SUM(C164:J164)</f>
        <v>365000</v>
      </c>
      <c r="L164" s="1807">
        <v>365000</v>
      </c>
    </row>
    <row r="165" spans="1:14" ht="13.5" customHeight="1" thickBot="1" x14ac:dyDescent="0.25">
      <c r="A165" s="1758" t="s">
        <v>865</v>
      </c>
      <c r="B165" s="533" t="s">
        <v>87</v>
      </c>
      <c r="C165" s="409"/>
      <c r="D165" s="409"/>
      <c r="E165" s="422"/>
      <c r="F165" s="409"/>
      <c r="G165" s="409"/>
      <c r="H165" s="1807">
        <v>900</v>
      </c>
      <c r="I165" s="503"/>
      <c r="J165" s="409"/>
      <c r="K165" s="410">
        <f>SUM(C165:J165)</f>
        <v>900</v>
      </c>
      <c r="L165" s="1807"/>
    </row>
    <row r="166" spans="1:14" ht="12.75" customHeight="1" thickTop="1" thickBot="1" x14ac:dyDescent="0.25">
      <c r="A166" s="877" t="s">
        <v>724</v>
      </c>
      <c r="B166" s="464" t="s">
        <v>571</v>
      </c>
      <c r="C166" s="409"/>
      <c r="D166" s="409"/>
      <c r="E166" s="424">
        <f>SUM(E162,E163,E164,E165)</f>
        <v>0</v>
      </c>
      <c r="F166" s="409"/>
      <c r="G166" s="409"/>
      <c r="H166" s="421">
        <f>SUM(H162,H163,H164,H165)</f>
        <v>699321</v>
      </c>
      <c r="I166" s="433"/>
      <c r="J166" s="409"/>
      <c r="K166" s="421">
        <f>SUM(K162,K163,K164,K165)</f>
        <v>699321</v>
      </c>
      <c r="L166" s="421">
        <f>SUM(L162,L163,L164,L165)</f>
        <v>699325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699321</v>
      </c>
      <c r="I168" s="433"/>
      <c r="J168" s="409"/>
      <c r="K168" s="421">
        <f>SUM(K154,K166,K167)</f>
        <v>699321</v>
      </c>
      <c r="L168" s="421">
        <f>SUM(L154,L166,L167)</f>
        <v>699325</v>
      </c>
    </row>
    <row r="169" spans="1:14" ht="23.25" thickTop="1" x14ac:dyDescent="0.2">
      <c r="A169" s="1766" t="s">
        <v>1155</v>
      </c>
      <c r="B169" s="463"/>
      <c r="C169" s="409"/>
      <c r="D169" s="409"/>
      <c r="E169" s="409"/>
      <c r="F169" s="409"/>
      <c r="G169" s="409"/>
      <c r="H169" s="412"/>
      <c r="I169" s="409"/>
      <c r="J169" s="409"/>
      <c r="K169" s="436">
        <f>'Revenues 9-14'!E275-'Expenditures 15-22'!K168</f>
        <v>27372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737745</v>
      </c>
      <c r="D176" s="408">
        <v>14464</v>
      </c>
      <c r="E176" s="408">
        <v>84030</v>
      </c>
      <c r="F176" s="408">
        <v>175177</v>
      </c>
      <c r="G176" s="408">
        <v>435152</v>
      </c>
      <c r="H176" s="408"/>
      <c r="I176" s="432"/>
      <c r="J176" s="432"/>
      <c r="K176" s="410">
        <f>SUM(C176:J176)</f>
        <v>1446568</v>
      </c>
      <c r="L176" s="408">
        <f>755055+14655+99200+200000+5000+433045</f>
        <v>1506955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737745</v>
      </c>
      <c r="D178" s="421">
        <f t="shared" ref="D178:J178" si="17">SUM(D174,D176,D177)</f>
        <v>14464</v>
      </c>
      <c r="E178" s="421">
        <f t="shared" si="17"/>
        <v>84030</v>
      </c>
      <c r="F178" s="421">
        <f t="shared" si="17"/>
        <v>175177</v>
      </c>
      <c r="G178" s="421">
        <f t="shared" si="17"/>
        <v>435152</v>
      </c>
      <c r="H178" s="421">
        <f t="shared" si="17"/>
        <v>0</v>
      </c>
      <c r="I178" s="421">
        <f t="shared" si="17"/>
        <v>0</v>
      </c>
      <c r="J178" s="421">
        <f t="shared" si="17"/>
        <v>0</v>
      </c>
      <c r="K178" s="421">
        <f>SUM(K174,K176,K177)</f>
        <v>1446568</v>
      </c>
      <c r="L178" s="421">
        <f>SUM(L174, L176:L177)</f>
        <v>1506955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737745</v>
      </c>
      <c r="D204" s="411">
        <f>SUM(D178,D179)</f>
        <v>14464</v>
      </c>
      <c r="E204" s="411">
        <f>SUM(E178,E179,E190)</f>
        <v>84030</v>
      </c>
      <c r="F204" s="411">
        <f>SUM(F178,F179)</f>
        <v>175177</v>
      </c>
      <c r="G204" s="411">
        <f>SUM(G178,G179)</f>
        <v>435152</v>
      </c>
      <c r="H204" s="411">
        <f>SUM(H178,H179,H190,H202,H203)</f>
        <v>0</v>
      </c>
      <c r="I204" s="411">
        <f>SUM(I178,I179)</f>
        <v>0</v>
      </c>
      <c r="J204" s="411">
        <f>SUM(J178,J179)</f>
        <v>0</v>
      </c>
      <c r="K204" s="410">
        <f>SUM(K178,K179,K190,K202,K203)</f>
        <v>1446568</v>
      </c>
      <c r="L204" s="411">
        <f>SUM(L178,L179,L190,L202,L203)</f>
        <v>1506955</v>
      </c>
    </row>
    <row r="205" spans="1:14" ht="23.25" thickTop="1" x14ac:dyDescent="0.2">
      <c r="A205" s="1766" t="s">
        <v>1155</v>
      </c>
      <c r="B205" s="463"/>
      <c r="C205" s="412"/>
      <c r="D205" s="412"/>
      <c r="E205" s="412"/>
      <c r="F205" s="412"/>
      <c r="G205" s="412"/>
      <c r="H205" s="412"/>
      <c r="I205" s="409"/>
      <c r="J205" s="409"/>
      <c r="K205" s="436">
        <f>'Revenues 9-14'!F275-'Expenditures 15-22'!K204</f>
        <v>-86975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28393</v>
      </c>
      <c r="E209" s="409"/>
      <c r="F209" s="409"/>
      <c r="G209" s="409"/>
      <c r="H209" s="409"/>
      <c r="I209" s="409"/>
      <c r="J209" s="409"/>
      <c r="K209" s="410">
        <f>D209</f>
        <v>28393</v>
      </c>
      <c r="L209" s="408">
        <v>29310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17050</v>
      </c>
      <c r="E211" s="409"/>
      <c r="F211" s="409"/>
      <c r="G211" s="409"/>
      <c r="H211" s="409"/>
      <c r="I211" s="409"/>
      <c r="J211" s="409"/>
      <c r="K211" s="410">
        <f t="shared" si="19"/>
        <v>17050</v>
      </c>
      <c r="L211" s="408">
        <v>17810</v>
      </c>
    </row>
    <row r="212" spans="1:12" x14ac:dyDescent="0.2">
      <c r="A212" s="1754" t="s">
        <v>315</v>
      </c>
      <c r="B212" s="266" t="s">
        <v>1122</v>
      </c>
      <c r="C212" s="409"/>
      <c r="D212" s="432">
        <v>6448</v>
      </c>
      <c r="E212" s="409"/>
      <c r="F212" s="409"/>
      <c r="G212" s="409"/>
      <c r="H212" s="409"/>
      <c r="I212" s="409"/>
      <c r="J212" s="409"/>
      <c r="K212" s="410">
        <f t="shared" si="19"/>
        <v>6448</v>
      </c>
      <c r="L212" s="408">
        <v>6900</v>
      </c>
    </row>
    <row r="213" spans="1:12" x14ac:dyDescent="0.2">
      <c r="A213" s="1754" t="s">
        <v>316</v>
      </c>
      <c r="B213" s="266">
        <v>1250</v>
      </c>
      <c r="C213" s="409"/>
      <c r="D213" s="408">
        <v>13700</v>
      </c>
      <c r="E213" s="409"/>
      <c r="F213" s="409"/>
      <c r="G213" s="409"/>
      <c r="H213" s="409"/>
      <c r="I213" s="409"/>
      <c r="J213" s="409"/>
      <c r="K213" s="410">
        <f t="shared" si="19"/>
        <v>13700</v>
      </c>
      <c r="L213" s="408">
        <v>14280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318+523+833</f>
        <v>1674</v>
      </c>
      <c r="E217" s="409"/>
      <c r="F217" s="409"/>
      <c r="G217" s="409"/>
      <c r="H217" s="409"/>
      <c r="I217" s="409"/>
      <c r="J217" s="409"/>
      <c r="K217" s="410">
        <f t="shared" si="19"/>
        <v>1674</v>
      </c>
      <c r="L217" s="408">
        <v>1825</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626</v>
      </c>
      <c r="E221" s="409"/>
      <c r="F221" s="409"/>
      <c r="G221" s="409"/>
      <c r="H221" s="409"/>
      <c r="I221" s="409"/>
      <c r="J221" s="409"/>
      <c r="K221" s="410">
        <f t="shared" si="19"/>
        <v>626</v>
      </c>
      <c r="L221" s="408">
        <v>725</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67891</v>
      </c>
      <c r="E223" s="409"/>
      <c r="F223" s="409"/>
      <c r="G223" s="409"/>
      <c r="H223" s="409"/>
      <c r="I223" s="409"/>
      <c r="J223" s="409"/>
      <c r="K223" s="411">
        <f>SUM(K209:K222)</f>
        <v>67891</v>
      </c>
      <c r="L223" s="411">
        <f>SUM(L209:L222)</f>
        <v>70850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1383</v>
      </c>
      <c r="E226" s="409"/>
      <c r="F226" s="409"/>
      <c r="G226" s="409"/>
      <c r="H226" s="409"/>
      <c r="I226" s="409"/>
      <c r="J226" s="409"/>
      <c r="K226" s="410">
        <f t="shared" ref="K226:K231" si="20">D226</f>
        <v>1383</v>
      </c>
      <c r="L226" s="408">
        <v>1575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4834+3217+752</f>
        <v>8803</v>
      </c>
      <c r="E228" s="409"/>
      <c r="F228" s="409"/>
      <c r="G228" s="409"/>
      <c r="H228" s="409"/>
      <c r="I228" s="409"/>
      <c r="J228" s="409"/>
      <c r="K228" s="410">
        <f t="shared" si="20"/>
        <v>8803</v>
      </c>
      <c r="L228" s="408">
        <v>9200</v>
      </c>
    </row>
    <row r="229" spans="1:12" x14ac:dyDescent="0.2">
      <c r="A229" s="1754" t="s">
        <v>221</v>
      </c>
      <c r="B229" s="266">
        <v>2140</v>
      </c>
      <c r="C229" s="409"/>
      <c r="D229" s="408">
        <v>651</v>
      </c>
      <c r="E229" s="409"/>
      <c r="F229" s="409"/>
      <c r="G229" s="409"/>
      <c r="H229" s="409"/>
      <c r="I229" s="409"/>
      <c r="J229" s="409"/>
      <c r="K229" s="410">
        <f t="shared" si="20"/>
        <v>651</v>
      </c>
      <c r="L229" s="408">
        <v>700</v>
      </c>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10837</v>
      </c>
      <c r="E232" s="409"/>
      <c r="F232" s="409"/>
      <c r="G232" s="409"/>
      <c r="H232" s="409"/>
      <c r="I232" s="409"/>
      <c r="J232" s="409"/>
      <c r="K232" s="411">
        <f>SUM(K226:K231)</f>
        <v>10837</v>
      </c>
      <c r="L232" s="411">
        <f>SUM(L226:L231)</f>
        <v>11475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426</v>
      </c>
      <c r="E234" s="409"/>
      <c r="F234" s="409"/>
      <c r="G234" s="409"/>
      <c r="H234" s="409"/>
      <c r="I234" s="409"/>
      <c r="J234" s="409"/>
      <c r="K234" s="416">
        <f>D234</f>
        <v>426</v>
      </c>
      <c r="L234" s="414">
        <v>450</v>
      </c>
    </row>
    <row r="235" spans="1:12" x14ac:dyDescent="0.2">
      <c r="A235" s="1754" t="s">
        <v>956</v>
      </c>
      <c r="B235" s="266">
        <v>2220</v>
      </c>
      <c r="C235" s="409"/>
      <c r="D235" s="408">
        <f>754+896+255+2555+1671+1532</f>
        <v>7663</v>
      </c>
      <c r="E235" s="409"/>
      <c r="F235" s="409"/>
      <c r="G235" s="409"/>
      <c r="H235" s="409"/>
      <c r="I235" s="409"/>
      <c r="J235" s="409"/>
      <c r="K235" s="416">
        <f>D235</f>
        <v>7663</v>
      </c>
      <c r="L235" s="408">
        <v>8385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8089</v>
      </c>
      <c r="E237" s="409"/>
      <c r="F237" s="409"/>
      <c r="G237" s="409"/>
      <c r="H237" s="409"/>
      <c r="I237" s="409"/>
      <c r="J237" s="409"/>
      <c r="K237" s="411">
        <f>SUM(K234:K236)</f>
        <v>8089</v>
      </c>
      <c r="L237" s="411">
        <f>SUM(L234:L236)</f>
        <v>8835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713+429+100</f>
        <v>1242</v>
      </c>
      <c r="E239" s="409"/>
      <c r="F239" s="409"/>
      <c r="G239" s="409"/>
      <c r="H239" s="409"/>
      <c r="I239" s="409"/>
      <c r="J239" s="409"/>
      <c r="K239" s="416">
        <f>D239</f>
        <v>1242</v>
      </c>
      <c r="L239" s="414">
        <v>1500</v>
      </c>
    </row>
    <row r="240" spans="1:12" x14ac:dyDescent="0.2">
      <c r="A240" s="1754" t="s">
        <v>959</v>
      </c>
      <c r="B240" s="266">
        <v>2320</v>
      </c>
      <c r="C240" s="409"/>
      <c r="D240" s="408">
        <f>6203+3662+1801</f>
        <v>11666</v>
      </c>
      <c r="E240" s="409"/>
      <c r="F240" s="409"/>
      <c r="G240" s="409"/>
      <c r="H240" s="409"/>
      <c r="I240" s="409"/>
      <c r="J240" s="409"/>
      <c r="K240" s="416">
        <f t="shared" ref="K240:K250" si="21">D240</f>
        <v>11666</v>
      </c>
      <c r="L240" s="408">
        <v>12000</v>
      </c>
    </row>
    <row r="241" spans="1:12" x14ac:dyDescent="0.2">
      <c r="A241" s="1754" t="s">
        <v>960</v>
      </c>
      <c r="B241" s="266">
        <v>2330</v>
      </c>
      <c r="C241" s="409"/>
      <c r="D241" s="408">
        <v>250</v>
      </c>
      <c r="E241" s="409"/>
      <c r="F241" s="409"/>
      <c r="G241" s="409"/>
      <c r="H241" s="409"/>
      <c r="I241" s="409"/>
      <c r="J241" s="409"/>
      <c r="K241" s="416">
        <f t="shared" si="21"/>
        <v>250</v>
      </c>
      <c r="L241" s="408">
        <v>270</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f>3943+2823+1251</f>
        <v>8017</v>
      </c>
      <c r="E248" s="409"/>
      <c r="F248" s="409"/>
      <c r="G248" s="409"/>
      <c r="H248" s="409"/>
      <c r="I248" s="409"/>
      <c r="J248" s="409"/>
      <c r="K248" s="416">
        <f t="shared" si="21"/>
        <v>8017</v>
      </c>
      <c r="L248" s="408">
        <v>9105</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21175</v>
      </c>
      <c r="E251" s="409"/>
      <c r="F251" s="409"/>
      <c r="G251" s="409"/>
      <c r="H251" s="409"/>
      <c r="I251" s="409"/>
      <c r="J251" s="409"/>
      <c r="K251" s="411">
        <f>SUM(K239:K250)</f>
        <v>21175</v>
      </c>
      <c r="L251" s="411">
        <f>SUM(L239:L250)</f>
        <v>22875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6378+4087+2344</f>
        <v>12809</v>
      </c>
      <c r="E253" s="409"/>
      <c r="F253" s="409"/>
      <c r="G253" s="409"/>
      <c r="H253" s="409"/>
      <c r="I253" s="409"/>
      <c r="J253" s="409"/>
      <c r="K253" s="416">
        <f>D253</f>
        <v>12809</v>
      </c>
      <c r="L253" s="414">
        <v>13200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12809</v>
      </c>
      <c r="E255" s="409"/>
      <c r="F255" s="409"/>
      <c r="G255" s="409"/>
      <c r="H255" s="409"/>
      <c r="I255" s="409"/>
      <c r="J255" s="409"/>
      <c r="K255" s="411">
        <f>SUM(K253:K254)</f>
        <v>12809</v>
      </c>
      <c r="L255" s="411">
        <f>SUM(L253:L254)</f>
        <v>13200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260</v>
      </c>
      <c r="E257" s="409"/>
      <c r="F257" s="409"/>
      <c r="G257" s="409"/>
      <c r="H257" s="409"/>
      <c r="I257" s="409"/>
      <c r="J257" s="409"/>
      <c r="K257" s="416">
        <f>D257</f>
        <v>260</v>
      </c>
      <c r="L257" s="414">
        <v>280</v>
      </c>
    </row>
    <row r="258" spans="1:12" x14ac:dyDescent="0.2">
      <c r="A258" s="1754" t="s">
        <v>532</v>
      </c>
      <c r="B258" s="521">
        <v>2520</v>
      </c>
      <c r="C258" s="409"/>
      <c r="D258" s="408">
        <f>5101+3111+725</f>
        <v>8937</v>
      </c>
      <c r="E258" s="409"/>
      <c r="F258" s="409"/>
      <c r="G258" s="409"/>
      <c r="H258" s="409"/>
      <c r="I258" s="409"/>
      <c r="J258" s="409"/>
      <c r="K258" s="416">
        <f t="shared" ref="K258:K263" si="22">D258</f>
        <v>8937</v>
      </c>
      <c r="L258" s="408">
        <v>9250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12240+8658+2025</f>
        <v>22923</v>
      </c>
      <c r="E260" s="409"/>
      <c r="F260" s="409"/>
      <c r="G260" s="409"/>
      <c r="H260" s="409"/>
      <c r="I260" s="409"/>
      <c r="J260" s="409"/>
      <c r="K260" s="416">
        <f t="shared" si="22"/>
        <v>22923</v>
      </c>
      <c r="L260" s="408">
        <v>25000</v>
      </c>
    </row>
    <row r="261" spans="1:12" x14ac:dyDescent="0.2">
      <c r="A261" s="1754" t="s">
        <v>1107</v>
      </c>
      <c r="B261" s="266">
        <v>2550</v>
      </c>
      <c r="C261" s="409"/>
      <c r="D261" s="408">
        <f>61557+44372+10647</f>
        <v>116576</v>
      </c>
      <c r="E261" s="409"/>
      <c r="F261" s="409"/>
      <c r="G261" s="409"/>
      <c r="H261" s="409"/>
      <c r="I261" s="409"/>
      <c r="J261" s="409"/>
      <c r="K261" s="416">
        <f t="shared" si="22"/>
        <v>116576</v>
      </c>
      <c r="L261" s="408">
        <v>117700</v>
      </c>
    </row>
    <row r="262" spans="1:12" x14ac:dyDescent="0.2">
      <c r="A262" s="1754" t="s">
        <v>106</v>
      </c>
      <c r="B262" s="266">
        <v>2560</v>
      </c>
      <c r="C262" s="409"/>
      <c r="D262" s="408">
        <f>2223+3095+724</f>
        <v>6042</v>
      </c>
      <c r="E262" s="409"/>
      <c r="F262" s="409"/>
      <c r="G262" s="409"/>
      <c r="H262" s="409"/>
      <c r="I262" s="409"/>
      <c r="J262" s="409"/>
      <c r="K262" s="416">
        <f t="shared" si="22"/>
        <v>6042</v>
      </c>
      <c r="L262" s="408">
        <v>6475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154738</v>
      </c>
      <c r="E264" s="409"/>
      <c r="F264" s="409"/>
      <c r="G264" s="409"/>
      <c r="H264" s="409"/>
      <c r="I264" s="409"/>
      <c r="J264" s="409"/>
      <c r="K264" s="411">
        <f>SUM(K257:K263)</f>
        <v>154738</v>
      </c>
      <c r="L264" s="411">
        <f>SUM(L257:L263)</f>
        <v>158705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207648</v>
      </c>
      <c r="E273" s="409"/>
      <c r="F273" s="409"/>
      <c r="G273" s="409"/>
      <c r="H273" s="409"/>
      <c r="I273" s="409"/>
      <c r="J273" s="409"/>
      <c r="K273" s="421">
        <f>SUM(K232,K237,K251,K255,K264,K271,K272)</f>
        <v>207648</v>
      </c>
      <c r="L273" s="421">
        <f>SUM(L232,L237,L251,L255,L264,L271,L272)</f>
        <v>215090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275539</v>
      </c>
      <c r="E288" s="409"/>
      <c r="F288" s="409"/>
      <c r="G288" s="409"/>
      <c r="H288" s="411">
        <f>H286</f>
        <v>0</v>
      </c>
      <c r="I288" s="409"/>
      <c r="J288" s="409"/>
      <c r="K288" s="411">
        <f>SUM(K223,K273,K274,K278,K286,K287)</f>
        <v>275539</v>
      </c>
      <c r="L288" s="411">
        <f>SUM(L223,L273,L274,L278,L286,L287)</f>
        <v>285940</v>
      </c>
    </row>
    <row r="289" spans="1:14" ht="23.25" thickTop="1" x14ac:dyDescent="0.2">
      <c r="A289" s="891" t="s">
        <v>1155</v>
      </c>
      <c r="B289" s="892"/>
      <c r="C289" s="409"/>
      <c r="D289" s="412"/>
      <c r="E289" s="409"/>
      <c r="F289" s="409"/>
      <c r="G289" s="409"/>
      <c r="H289" s="437"/>
      <c r="I289" s="409"/>
      <c r="J289" s="409"/>
      <c r="K289" s="436">
        <f>'Revenues 9-14'!G275-'Expenditures 15-22'!K288</f>
        <v>154653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2446</v>
      </c>
      <c r="F294" s="408">
        <v>14591</v>
      </c>
      <c r="G294" s="408"/>
      <c r="H294" s="408"/>
      <c r="I294" s="432">
        <v>4972</v>
      </c>
      <c r="J294" s="432"/>
      <c r="K294" s="410">
        <f>SUM(C294:J294)</f>
        <v>22009</v>
      </c>
      <c r="L294" s="432">
        <v>51110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2446</v>
      </c>
      <c r="F296" s="421">
        <f t="shared" si="23"/>
        <v>14591</v>
      </c>
      <c r="G296" s="421">
        <f t="shared" si="23"/>
        <v>0</v>
      </c>
      <c r="H296" s="421">
        <f t="shared" si="23"/>
        <v>0</v>
      </c>
      <c r="I296" s="421">
        <f t="shared" si="23"/>
        <v>4972</v>
      </c>
      <c r="J296" s="421">
        <f t="shared" si="23"/>
        <v>0</v>
      </c>
      <c r="K296" s="421">
        <f t="shared" si="23"/>
        <v>22009</v>
      </c>
      <c r="L296" s="421">
        <f t="shared" si="23"/>
        <v>51110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v>7992</v>
      </c>
      <c r="I302" s="503"/>
      <c r="J302" s="409"/>
      <c r="K302" s="1051">
        <f>SUM(E302,H302)</f>
        <v>7992</v>
      </c>
      <c r="L302" s="408">
        <v>10000</v>
      </c>
    </row>
    <row r="303" spans="1:14" ht="12.75" customHeight="1" thickBot="1" x14ac:dyDescent="0.25">
      <c r="A303" s="877" t="s">
        <v>1851</v>
      </c>
      <c r="B303" s="461" t="s">
        <v>1006</v>
      </c>
      <c r="C303" s="409"/>
      <c r="D303" s="409"/>
      <c r="E303" s="1052">
        <f>SUM(E299:E302)</f>
        <v>0</v>
      </c>
      <c r="F303" s="409"/>
      <c r="G303" s="409"/>
      <c r="H303" s="1052">
        <f>SUM(H299:H302)</f>
        <v>7992</v>
      </c>
      <c r="I303" s="503"/>
      <c r="J303" s="409"/>
      <c r="K303" s="1052">
        <f>SUM(K299:K302)</f>
        <v>7992</v>
      </c>
      <c r="L303" s="421">
        <f>SUM(L299:L302)</f>
        <v>10000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2446</v>
      </c>
      <c r="F305" s="411">
        <f>SUM(F296)</f>
        <v>14591</v>
      </c>
      <c r="G305" s="411">
        <f>SUM(G296)</f>
        <v>0</v>
      </c>
      <c r="H305" s="411">
        <f>SUM(H296,H303)</f>
        <v>7992</v>
      </c>
      <c r="I305" s="411">
        <f>SUM(I296)</f>
        <v>4972</v>
      </c>
      <c r="J305" s="411">
        <f>SUM(J296)</f>
        <v>0</v>
      </c>
      <c r="K305" s="411">
        <f>SUM(K296,K303,K304)</f>
        <v>30001</v>
      </c>
      <c r="L305" s="411">
        <f>SUM(L296,L303,L304)</f>
        <v>61110</v>
      </c>
    </row>
    <row r="306" spans="1:14" ht="23.25" customHeight="1" thickTop="1" x14ac:dyDescent="0.2">
      <c r="A306" s="2283" t="s">
        <v>1155</v>
      </c>
      <c r="B306" s="2284"/>
      <c r="C306" s="415"/>
      <c r="D306" s="415"/>
      <c r="E306" s="415"/>
      <c r="F306" s="415"/>
      <c r="G306" s="415"/>
      <c r="H306" s="415"/>
      <c r="I306" s="415"/>
      <c r="J306" s="415"/>
      <c r="K306" s="426">
        <f>'Revenues 9-14'!H275-'Expenditures 15-22'!K305</f>
        <v>119071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83203</v>
      </c>
      <c r="F313" s="432"/>
      <c r="G313" s="432"/>
      <c r="H313" s="432"/>
      <c r="I313" s="432"/>
      <c r="J313" s="432"/>
      <c r="K313" s="1051">
        <f t="shared" ref="K313:K320" si="24">SUM(C313:J313)</f>
        <v>83203</v>
      </c>
      <c r="L313" s="432">
        <v>84500</v>
      </c>
      <c r="M313" s="899"/>
      <c r="N313" s="899"/>
    </row>
    <row r="314" spans="1:14" s="18" customFormat="1" x14ac:dyDescent="0.2">
      <c r="A314" s="881" t="s">
        <v>339</v>
      </c>
      <c r="B314" s="525" t="s">
        <v>320</v>
      </c>
      <c r="C314" s="432"/>
      <c r="D314" s="432"/>
      <c r="E314" s="432">
        <v>394</v>
      </c>
      <c r="F314" s="432"/>
      <c r="G314" s="432"/>
      <c r="H314" s="432"/>
      <c r="I314" s="432"/>
      <c r="J314" s="432"/>
      <c r="K314" s="1051">
        <f t="shared" si="24"/>
        <v>394</v>
      </c>
      <c r="L314" s="432">
        <v>2000</v>
      </c>
      <c r="M314" s="899"/>
      <c r="N314" s="899"/>
    </row>
    <row r="315" spans="1:14" s="18" customFormat="1" x14ac:dyDescent="0.2">
      <c r="A315" s="881" t="s">
        <v>272</v>
      </c>
      <c r="B315" s="525" t="s">
        <v>321</v>
      </c>
      <c r="C315" s="432"/>
      <c r="D315" s="432"/>
      <c r="E315" s="432">
        <v>40236</v>
      </c>
      <c r="F315" s="432"/>
      <c r="G315" s="432"/>
      <c r="H315" s="432"/>
      <c r="I315" s="432"/>
      <c r="J315" s="432"/>
      <c r="K315" s="1051">
        <f t="shared" si="24"/>
        <v>40236</v>
      </c>
      <c r="L315" s="432">
        <v>40300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87122</v>
      </c>
      <c r="D318" s="432">
        <v>7946</v>
      </c>
      <c r="E318" s="432">
        <v>18277</v>
      </c>
      <c r="F318" s="432">
        <v>680</v>
      </c>
      <c r="G318" s="432"/>
      <c r="H318" s="432"/>
      <c r="I318" s="432"/>
      <c r="J318" s="432"/>
      <c r="K318" s="1051">
        <f t="shared" si="24"/>
        <v>114025</v>
      </c>
      <c r="L318" s="432">
        <v>130965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1412</v>
      </c>
      <c r="F320" s="432"/>
      <c r="G320" s="432"/>
      <c r="H320" s="432"/>
      <c r="I320" s="432"/>
      <c r="J320" s="432"/>
      <c r="K320" s="1051">
        <f t="shared" si="24"/>
        <v>1412</v>
      </c>
      <c r="L320" s="432">
        <v>2500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87122</v>
      </c>
      <c r="D323" s="1052">
        <f t="shared" ref="D323:J323" si="25">SUM(D312:D322)</f>
        <v>7946</v>
      </c>
      <c r="E323" s="1052">
        <f t="shared" si="25"/>
        <v>143522</v>
      </c>
      <c r="F323" s="1052">
        <f t="shared" si="25"/>
        <v>680</v>
      </c>
      <c r="G323" s="1052">
        <f t="shared" si="25"/>
        <v>0</v>
      </c>
      <c r="H323" s="1052">
        <f t="shared" si="25"/>
        <v>0</v>
      </c>
      <c r="I323" s="1052">
        <f t="shared" si="25"/>
        <v>0</v>
      </c>
      <c r="J323" s="1052">
        <f t="shared" si="25"/>
        <v>0</v>
      </c>
      <c r="K323" s="1052">
        <f>SUM(K312:K322)</f>
        <v>239270</v>
      </c>
      <c r="L323" s="1052">
        <f>SUM(L312:L322)</f>
        <v>260265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87122</v>
      </c>
      <c r="D331" s="1052">
        <f t="shared" ref="D331:J331" si="26">SUM(D323)</f>
        <v>7946</v>
      </c>
      <c r="E331" s="1052">
        <f t="shared" si="26"/>
        <v>143522</v>
      </c>
      <c r="F331" s="1052">
        <f t="shared" si="26"/>
        <v>680</v>
      </c>
      <c r="G331" s="1052">
        <f t="shared" si="26"/>
        <v>0</v>
      </c>
      <c r="H331" s="1052">
        <f>SUM(H323,H329)</f>
        <v>0</v>
      </c>
      <c r="I331" s="1052">
        <f t="shared" si="26"/>
        <v>0</v>
      </c>
      <c r="J331" s="1052">
        <f t="shared" si="26"/>
        <v>0</v>
      </c>
      <c r="K331" s="1052">
        <f>SUM(K323,K329)</f>
        <v>239270</v>
      </c>
      <c r="L331" s="421">
        <f>SUM(L323,L329,L330)</f>
        <v>260265</v>
      </c>
    </row>
    <row r="332" spans="1:14" ht="12.75" customHeight="1" thickTop="1" x14ac:dyDescent="0.2">
      <c r="A332" s="2285" t="s">
        <v>1155</v>
      </c>
      <c r="B332" s="2286"/>
      <c r="C332" s="409"/>
      <c r="D332" s="409"/>
      <c r="E332" s="409"/>
      <c r="F332" s="409"/>
      <c r="G332" s="409"/>
      <c r="H332" s="409"/>
      <c r="I332" s="409"/>
      <c r="J332" s="409"/>
      <c r="K332" s="1055">
        <f>'Revenues 9-14'!J275-'Expenditures 15-22'!K331</f>
        <v>184511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87087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3116118</v>
      </c>
      <c r="C4" s="508"/>
      <c r="D4" s="557">
        <f>B4-C4</f>
        <v>3116118</v>
      </c>
      <c r="E4" s="508">
        <v>3441040</v>
      </c>
      <c r="F4" s="557">
        <f>E4-C4</f>
        <v>3441040</v>
      </c>
    </row>
    <row r="5" spans="1:6" ht="13.7" customHeight="1" x14ac:dyDescent="0.2">
      <c r="A5" s="541" t="s">
        <v>1016</v>
      </c>
      <c r="B5" s="556">
        <f>'Revenues 9-14'!D5</f>
        <v>435212</v>
      </c>
      <c r="C5" s="508"/>
      <c r="D5" s="557">
        <f t="shared" ref="D5:D18" si="0">B5-C5</f>
        <v>435212</v>
      </c>
      <c r="E5" s="508">
        <v>480592</v>
      </c>
      <c r="F5" s="557">
        <f>E5-C5</f>
        <v>480592</v>
      </c>
    </row>
    <row r="6" spans="1:6" ht="13.7" customHeight="1" x14ac:dyDescent="0.2">
      <c r="A6" s="541" t="s">
        <v>472</v>
      </c>
      <c r="B6" s="556">
        <f>'Revenues 9-14'!E5</f>
        <v>425549</v>
      </c>
      <c r="C6" s="508"/>
      <c r="D6" s="557">
        <f t="shared" si="0"/>
        <v>425549</v>
      </c>
      <c r="E6" s="508">
        <v>993403</v>
      </c>
      <c r="F6" s="557">
        <f t="shared" ref="F6:F18" si="1">E6-C6</f>
        <v>993403</v>
      </c>
    </row>
    <row r="7" spans="1:6" ht="13.7" customHeight="1" x14ac:dyDescent="0.2">
      <c r="A7" s="541" t="s">
        <v>161</v>
      </c>
      <c r="B7" s="556">
        <f>'Revenues 9-14'!F5</f>
        <v>208902</v>
      </c>
      <c r="C7" s="508"/>
      <c r="D7" s="557">
        <f t="shared" si="0"/>
        <v>208902</v>
      </c>
      <c r="E7" s="508">
        <v>230684</v>
      </c>
      <c r="F7" s="557">
        <f t="shared" si="1"/>
        <v>230684</v>
      </c>
    </row>
    <row r="8" spans="1:6" ht="13.7" customHeight="1" x14ac:dyDescent="0.2">
      <c r="A8" s="541" t="s">
        <v>1380</v>
      </c>
      <c r="B8" s="556">
        <f>'Revenues 9-14'!G5</f>
        <v>164627</v>
      </c>
      <c r="C8" s="508"/>
      <c r="D8" s="557">
        <f t="shared" si="0"/>
        <v>164627</v>
      </c>
      <c r="E8" s="508">
        <v>45003</v>
      </c>
      <c r="F8" s="557">
        <f t="shared" si="1"/>
        <v>45003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87043</v>
      </c>
      <c r="C10" s="508"/>
      <c r="D10" s="557">
        <f t="shared" si="0"/>
        <v>87043</v>
      </c>
      <c r="E10" s="508">
        <v>96118</v>
      </c>
      <c r="F10" s="557">
        <f t="shared" si="1"/>
        <v>96118</v>
      </c>
    </row>
    <row r="11" spans="1:6" x14ac:dyDescent="0.2">
      <c r="A11" s="541" t="s">
        <v>470</v>
      </c>
      <c r="B11" s="556">
        <f>'Revenues 9-14'!J5</f>
        <v>345248</v>
      </c>
      <c r="C11" s="508"/>
      <c r="D11" s="557">
        <f t="shared" si="0"/>
        <v>345248</v>
      </c>
      <c r="E11" s="508">
        <v>105019</v>
      </c>
      <c r="F11" s="557">
        <f t="shared" si="1"/>
        <v>105019</v>
      </c>
    </row>
    <row r="12" spans="1:6" ht="13.7" customHeight="1" x14ac:dyDescent="0.2">
      <c r="A12" s="541" t="s">
        <v>163</v>
      </c>
      <c r="B12" s="556">
        <f>'Revenues 9-14'!K5</f>
        <v>87043</v>
      </c>
      <c r="C12" s="508"/>
      <c r="D12" s="557">
        <f t="shared" si="0"/>
        <v>87043</v>
      </c>
      <c r="E12" s="508">
        <v>96118</v>
      </c>
      <c r="F12" s="557">
        <f t="shared" si="1"/>
        <v>96118</v>
      </c>
    </row>
    <row r="13" spans="1:6" ht="13.7" customHeight="1" x14ac:dyDescent="0.2">
      <c r="A13" s="541" t="s">
        <v>1090</v>
      </c>
      <c r="B13" s="556">
        <f>SUM('Revenues 9-14'!C6:D6)</f>
        <v>87043</v>
      </c>
      <c r="C13" s="508"/>
      <c r="D13" s="557">
        <f t="shared" si="0"/>
        <v>87043</v>
      </c>
      <c r="E13" s="508">
        <v>96118</v>
      </c>
      <c r="F13" s="557">
        <f t="shared" si="1"/>
        <v>96118</v>
      </c>
    </row>
    <row r="14" spans="1:6" ht="13.7" customHeight="1" x14ac:dyDescent="0.2">
      <c r="A14" s="541" t="s">
        <v>471</v>
      </c>
      <c r="B14" s="556">
        <f>SUM('Revenues 9-14'!C7:D7,'Revenues 9-14'!F7:H7)</f>
        <v>34816</v>
      </c>
      <c r="C14" s="508"/>
      <c r="D14" s="557">
        <f t="shared" si="0"/>
        <v>34816</v>
      </c>
      <c r="E14" s="508">
        <v>38447</v>
      </c>
      <c r="F14" s="557">
        <f t="shared" si="1"/>
        <v>38447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162627</v>
      </c>
      <c r="C16" s="508"/>
      <c r="D16" s="557">
        <f t="shared" si="0"/>
        <v>162627</v>
      </c>
      <c r="E16" s="508">
        <v>55018</v>
      </c>
      <c r="F16" s="557">
        <f t="shared" si="1"/>
        <v>55018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5154228</v>
      </c>
      <c r="C19" s="558">
        <f>SUM(C4:C18)</f>
        <v>0</v>
      </c>
      <c r="D19" s="558">
        <f>SUM(D4:D18)</f>
        <v>5154228</v>
      </c>
      <c r="E19" s="558">
        <f>SUM(E4:E18)</f>
        <v>5677560</v>
      </c>
      <c r="F19" s="558">
        <f>SUM(F4:F18)</f>
        <v>5677560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70" t="s">
        <v>1987</v>
      </c>
      <c r="D2" s="1570" t="s">
        <v>1988</v>
      </c>
      <c r="E2" s="1570" t="s">
        <v>1989</v>
      </c>
      <c r="F2" s="1570"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2119</v>
      </c>
      <c r="B31" s="650">
        <v>42217</v>
      </c>
      <c r="C31" s="1092">
        <v>8450000</v>
      </c>
      <c r="D31" s="1551">
        <v>3</v>
      </c>
      <c r="E31" s="1092">
        <v>8450000</v>
      </c>
      <c r="F31" s="1092"/>
      <c r="G31" s="1092"/>
      <c r="H31" s="1092">
        <v>365000</v>
      </c>
      <c r="I31" s="1093">
        <f>((E31+F31)-H31)+G31</f>
        <v>8085000</v>
      </c>
      <c r="J31" s="1092">
        <f>8085000-281981</f>
        <v>7803019</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8450000</v>
      </c>
      <c r="D49" s="1550"/>
      <c r="E49" s="1093">
        <f t="shared" ref="E49:J49" si="2">SUM(E31:E48)</f>
        <v>8450000</v>
      </c>
      <c r="F49" s="1093">
        <f t="shared" si="2"/>
        <v>0</v>
      </c>
      <c r="G49" s="1093">
        <f t="shared" si="2"/>
        <v>0</v>
      </c>
      <c r="H49" s="1093">
        <f t="shared" si="2"/>
        <v>365000</v>
      </c>
      <c r="I49" s="1093">
        <f t="shared" si="2"/>
        <v>8085000</v>
      </c>
      <c r="J49" s="1093">
        <f t="shared" si="2"/>
        <v>7803019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6" t="s">
        <v>1055</v>
      </c>
      <c r="G2" s="1827" t="s">
        <v>100</v>
      </c>
      <c r="H2" s="1827" t="s">
        <v>471</v>
      </c>
      <c r="I2" s="1827" t="s">
        <v>1354</v>
      </c>
      <c r="J2" s="1827" t="s">
        <v>1000</v>
      </c>
      <c r="K2" s="1827"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f>'Revenues 9-14'!C7</f>
        <v>34816</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34816</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34816</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34816</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510156</v>
      </c>
      <c r="D5" s="634"/>
      <c r="E5" s="634"/>
      <c r="F5" s="1057">
        <f>(C5+D5)-E5</f>
        <v>510156</v>
      </c>
      <c r="G5" s="630"/>
      <c r="H5" s="636"/>
      <c r="I5" s="636"/>
      <c r="J5" s="636"/>
      <c r="K5" s="641"/>
      <c r="L5" s="1056">
        <f>F5-K5</f>
        <v>510156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17904524</v>
      </c>
      <c r="D8" s="635"/>
      <c r="E8" s="635"/>
      <c r="F8" s="1057">
        <f>(C8+D8)-E8</f>
        <v>17904524</v>
      </c>
      <c r="G8" s="631">
        <v>50</v>
      </c>
      <c r="H8" s="571">
        <v>4968638</v>
      </c>
      <c r="I8" s="571">
        <v>347265</v>
      </c>
      <c r="J8" s="571"/>
      <c r="K8" s="1056">
        <f>(H8+I8)-J8</f>
        <v>5315903</v>
      </c>
      <c r="L8" s="1056">
        <f>F8-K8</f>
        <v>12588621</v>
      </c>
    </row>
    <row r="9" spans="1:14" ht="14.25" thickTop="1" thickBot="1" x14ac:dyDescent="0.25">
      <c r="A9" s="643" t="s">
        <v>1309</v>
      </c>
      <c r="B9" s="285">
        <v>232</v>
      </c>
      <c r="C9" s="571">
        <v>1526547</v>
      </c>
      <c r="D9" s="571">
        <v>8700</v>
      </c>
      <c r="E9" s="571"/>
      <c r="F9" s="1057">
        <f>(C9+D9)-E9</f>
        <v>1535247</v>
      </c>
      <c r="G9" s="631">
        <v>20</v>
      </c>
      <c r="H9" s="571">
        <v>309507</v>
      </c>
      <c r="I9" s="571">
        <v>62061</v>
      </c>
      <c r="J9" s="571"/>
      <c r="K9" s="1056">
        <f>(H9+I9)-J9</f>
        <v>371568</v>
      </c>
      <c r="L9" s="1056">
        <f>F9-K9</f>
        <v>1163679</v>
      </c>
    </row>
    <row r="10" spans="1:14" ht="24" thickTop="1" thickBot="1" x14ac:dyDescent="0.25">
      <c r="A10" s="644" t="s">
        <v>1310</v>
      </c>
      <c r="B10" s="285">
        <v>240</v>
      </c>
      <c r="C10" s="1058">
        <v>79358</v>
      </c>
      <c r="D10" s="1058"/>
      <c r="E10" s="1058"/>
      <c r="F10" s="1059">
        <f>(C10+D10)-E10</f>
        <v>79358</v>
      </c>
      <c r="G10" s="631">
        <v>20</v>
      </c>
      <c r="H10" s="1060">
        <v>54669</v>
      </c>
      <c r="I10" s="1060">
        <v>1139</v>
      </c>
      <c r="J10" s="1060"/>
      <c r="K10" s="1056">
        <f>(H10+I10)-J10</f>
        <v>55808</v>
      </c>
      <c r="L10" s="1056">
        <f>F10-K10</f>
        <v>23550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331344</v>
      </c>
      <c r="D12" s="635"/>
      <c r="E12" s="635"/>
      <c r="F12" s="1057">
        <f>(C12+D12)-E12</f>
        <v>331344</v>
      </c>
      <c r="G12" s="631">
        <v>10</v>
      </c>
      <c r="H12" s="571">
        <v>190533</v>
      </c>
      <c r="I12" s="571">
        <v>32531</v>
      </c>
      <c r="J12" s="571"/>
      <c r="K12" s="1056">
        <f>(H12+I12)-J12</f>
        <v>223064</v>
      </c>
      <c r="L12" s="1056">
        <f>F12-K12</f>
        <v>108280</v>
      </c>
    </row>
    <row r="13" spans="1:14" ht="14.25" thickTop="1" thickBot="1" x14ac:dyDescent="0.25">
      <c r="A13" s="646" t="s">
        <v>1312</v>
      </c>
      <c r="B13" s="285">
        <v>252</v>
      </c>
      <c r="C13" s="635">
        <v>1415470</v>
      </c>
      <c r="D13" s="635"/>
      <c r="E13" s="635"/>
      <c r="F13" s="1057">
        <f>(C13+D13)-E13</f>
        <v>1415470</v>
      </c>
      <c r="G13" s="631">
        <v>5</v>
      </c>
      <c r="H13" s="571">
        <v>1233396</v>
      </c>
      <c r="I13" s="571">
        <v>44733</v>
      </c>
      <c r="J13" s="571"/>
      <c r="K13" s="1056">
        <f>(H13+I13)-J13</f>
        <v>1278129</v>
      </c>
      <c r="L13" s="1056">
        <f>F13-K13</f>
        <v>137341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21767399</v>
      </c>
      <c r="D16" s="637">
        <f>SUM(D3,D5:D6,D8:D10,D12:D15)</f>
        <v>8700</v>
      </c>
      <c r="E16" s="637">
        <f>SUM(E3,E5:E6,E8:E10,E12:E15)</f>
        <v>0</v>
      </c>
      <c r="F16" s="637">
        <f>SUM(F3,F5:F6,F8:F10,F12:F15)</f>
        <v>21776099</v>
      </c>
      <c r="G16" s="631"/>
      <c r="H16" s="637">
        <f>SUM(H3,H6,H8:H10,H12:H14,)</f>
        <v>6756743</v>
      </c>
      <c r="I16" s="637">
        <f>SUM(I3,I6,I8:I10,I12:I14,)</f>
        <v>487729</v>
      </c>
      <c r="J16" s="637">
        <f>SUM(J3,J6,J8:J10,J12:J14,)</f>
        <v>0</v>
      </c>
      <c r="K16" s="1057">
        <f>(H16+I16)-J16</f>
        <v>7244472</v>
      </c>
      <c r="L16" s="1057">
        <f>F16-K16</f>
        <v>14531627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133062</v>
      </c>
      <c r="G17" s="630">
        <v>10</v>
      </c>
      <c r="H17" s="1067"/>
      <c r="I17" s="1056">
        <f>F17/G17</f>
        <v>13306.2</v>
      </c>
      <c r="J17" s="1067"/>
      <c r="K17" s="1068"/>
      <c r="L17" s="1068"/>
    </row>
    <row r="18" spans="1:12" ht="14.25" thickTop="1" thickBot="1" x14ac:dyDescent="0.25">
      <c r="A18" s="866" t="s">
        <v>775</v>
      </c>
      <c r="B18" s="867"/>
      <c r="C18" s="1069"/>
      <c r="D18" s="1069"/>
      <c r="E18" s="1069"/>
      <c r="F18" s="1070"/>
      <c r="G18" s="865"/>
      <c r="H18" s="638"/>
      <c r="I18" s="1057">
        <f>SUM(I16,I17)</f>
        <v>501035.2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5283951</v>
      </c>
      <c r="G8" s="356"/>
    </row>
    <row r="9" spans="1:7" ht="12" customHeight="1" x14ac:dyDescent="0.2">
      <c r="A9" s="358" t="s">
        <v>528</v>
      </c>
      <c r="B9" s="934" t="s">
        <v>1804</v>
      </c>
      <c r="C9" s="357"/>
      <c r="D9" s="358" t="s">
        <v>580</v>
      </c>
      <c r="E9" s="575"/>
      <c r="F9" s="936">
        <f>'Expenditures 15-22'!K150</f>
        <v>373664</v>
      </c>
      <c r="G9" s="937"/>
    </row>
    <row r="10" spans="1:7" ht="12" customHeight="1" x14ac:dyDescent="0.2">
      <c r="A10" s="358" t="s">
        <v>578</v>
      </c>
      <c r="B10" s="934" t="s">
        <v>1805</v>
      </c>
      <c r="C10" s="357"/>
      <c r="D10" s="358" t="s">
        <v>580</v>
      </c>
      <c r="E10" s="575"/>
      <c r="F10" s="936">
        <f>'Expenditures 15-22'!K168</f>
        <v>699321</v>
      </c>
      <c r="G10" s="937"/>
    </row>
    <row r="11" spans="1:7" ht="12" customHeight="1" x14ac:dyDescent="0.2">
      <c r="A11" s="358" t="s">
        <v>529</v>
      </c>
      <c r="B11" s="934" t="s">
        <v>1806</v>
      </c>
      <c r="C11" s="357"/>
      <c r="D11" s="358" t="s">
        <v>580</v>
      </c>
      <c r="E11" s="575"/>
      <c r="F11" s="936">
        <f>'Expenditures 15-22'!K204</f>
        <v>1446568</v>
      </c>
      <c r="G11" s="937"/>
    </row>
    <row r="12" spans="1:7" ht="12" customHeight="1" x14ac:dyDescent="0.2">
      <c r="A12" s="358" t="s">
        <v>530</v>
      </c>
      <c r="B12" s="934" t="s">
        <v>1807</v>
      </c>
      <c r="C12" s="357"/>
      <c r="D12" s="358" t="s">
        <v>580</v>
      </c>
      <c r="E12" s="575"/>
      <c r="F12" s="936">
        <f>'Expenditures 15-22'!K288</f>
        <v>275539</v>
      </c>
      <c r="G12" s="937"/>
    </row>
    <row r="13" spans="1:7" ht="12" customHeight="1" x14ac:dyDescent="0.2">
      <c r="A13" s="358" t="s">
        <v>112</v>
      </c>
      <c r="B13" s="934" t="s">
        <v>1808</v>
      </c>
      <c r="C13" s="357"/>
      <c r="D13" s="358" t="s">
        <v>580</v>
      </c>
      <c r="E13" s="575"/>
      <c r="F13" s="936">
        <f>'Expenditures 15-22'!K331</f>
        <v>239270</v>
      </c>
      <c r="G13" s="938"/>
    </row>
    <row r="14" spans="1:7" ht="12" customHeight="1" thickBot="1" x14ac:dyDescent="0.25">
      <c r="A14" s="939"/>
      <c r="B14" s="576"/>
      <c r="C14" s="577"/>
      <c r="D14" s="994" t="s">
        <v>580</v>
      </c>
      <c r="E14" s="588" t="s">
        <v>1112</v>
      </c>
      <c r="F14" s="940">
        <f>SUM(F8:F13)</f>
        <v>8318313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554804</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448948</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85531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53524</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536150</v>
      </c>
      <c r="G53" s="356"/>
    </row>
    <row r="54" spans="1:7" ht="12" customHeight="1" x14ac:dyDescent="0.2">
      <c r="A54" s="358" t="s">
        <v>527</v>
      </c>
      <c r="B54" s="358" t="s">
        <v>1816</v>
      </c>
      <c r="C54" s="955" t="s">
        <v>1138</v>
      </c>
      <c r="D54" s="951" t="s">
        <v>1278</v>
      </c>
      <c r="E54" s="575"/>
      <c r="F54" s="1098">
        <f>'Expenditures 15-22'!G114</f>
        <v>27829</v>
      </c>
      <c r="G54" s="356"/>
    </row>
    <row r="55" spans="1:7" ht="12" customHeight="1" x14ac:dyDescent="0.2">
      <c r="A55" s="358" t="s">
        <v>527</v>
      </c>
      <c r="B55" s="358" t="s">
        <v>1817</v>
      </c>
      <c r="C55" s="955" t="s">
        <v>1138</v>
      </c>
      <c r="D55" s="951" t="s">
        <v>328</v>
      </c>
      <c r="E55" s="575"/>
      <c r="F55" s="1098">
        <f>'Expenditures 15-22'!I114</f>
        <v>127821</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269</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365000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435152</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6448</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2641476</v>
      </c>
      <c r="G75" s="356"/>
    </row>
    <row r="76" spans="1:8" s="961" customFormat="1" ht="12" customHeight="1" thickTop="1" thickBot="1" x14ac:dyDescent="0.25">
      <c r="A76" s="581"/>
      <c r="B76" s="579"/>
      <c r="C76" s="580"/>
      <c r="D76" s="960" t="s">
        <v>1791</v>
      </c>
      <c r="E76" s="591"/>
      <c r="F76" s="1104">
        <f>(F14-F75)</f>
        <v>5676837</v>
      </c>
      <c r="G76" s="358"/>
    </row>
    <row r="77" spans="1:8" s="961" customFormat="1" ht="12" customHeight="1" thickTop="1" x14ac:dyDescent="0.2">
      <c r="A77" s="582"/>
      <c r="B77" s="579"/>
      <c r="C77" s="580"/>
      <c r="D77" s="960" t="s">
        <v>2026</v>
      </c>
      <c r="E77" s="591"/>
      <c r="F77" s="1566">
        <v>771.26</v>
      </c>
      <c r="G77" s="359"/>
      <c r="H77" s="358"/>
    </row>
    <row r="78" spans="1:8" s="961" customFormat="1" ht="12" customHeight="1" thickBot="1" x14ac:dyDescent="0.25">
      <c r="A78" s="583"/>
      <c r="B78" s="579"/>
      <c r="C78" s="580"/>
      <c r="D78" s="960" t="s">
        <v>1857</v>
      </c>
      <c r="E78" s="591" t="s">
        <v>1112</v>
      </c>
      <c r="F78" s="1105">
        <f>IF(F77&gt;0,F76/F77," Complete Line 77")</f>
        <v>7360.4711770349822</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10610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64645</v>
      </c>
      <c r="G93" s="969"/>
    </row>
    <row r="94" spans="1:7" ht="12" customHeight="1" x14ac:dyDescent="0.2">
      <c r="A94" s="970" t="s">
        <v>146</v>
      </c>
      <c r="B94" s="970" t="s">
        <v>182</v>
      </c>
      <c r="C94" s="967">
        <v>1700</v>
      </c>
      <c r="D94" s="976" t="str">
        <f>'Revenues 9-14'!A82</f>
        <v>Total District/School Activity Income</v>
      </c>
      <c r="E94" s="384"/>
      <c r="F94" s="1063">
        <f>SUM('Revenues 9-14'!C82,'Revenues 9-14'!D82)</f>
        <v>42883</v>
      </c>
      <c r="G94" s="969"/>
    </row>
    <row r="95" spans="1:7" ht="12" customHeight="1" x14ac:dyDescent="0.2">
      <c r="A95" s="970" t="s">
        <v>527</v>
      </c>
      <c r="B95" s="970" t="s">
        <v>183</v>
      </c>
      <c r="C95" s="967">
        <f>'Revenues 9-14'!B84</f>
        <v>1811</v>
      </c>
      <c r="D95" s="968" t="str">
        <f>'Revenues 9-14'!A84</f>
        <v>Rentals - Regular Textbooks</v>
      </c>
      <c r="E95" s="384"/>
      <c r="F95" s="1063">
        <f>'Revenues 9-14'!C84</f>
        <v>74276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144</v>
      </c>
      <c r="G99" s="969"/>
    </row>
    <row r="100" spans="1:7" ht="12" customHeight="1" x14ac:dyDescent="0.2">
      <c r="A100" s="970" t="s">
        <v>146</v>
      </c>
      <c r="B100" s="970" t="s">
        <v>188</v>
      </c>
      <c r="C100" s="967">
        <f>'Revenues 9-14'!B95</f>
        <v>1910</v>
      </c>
      <c r="D100" s="968" t="str">
        <f>'Revenues 9-14'!A95</f>
        <v>Rentals</v>
      </c>
      <c r="E100" s="384"/>
      <c r="F100" s="1063">
        <f>SUM('Revenues 9-14'!C95:D95)</f>
        <v>1400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14471</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96706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180854</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1741</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403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103683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88889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96401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79029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24194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15108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9999</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6797</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8609</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920842</v>
      </c>
    </row>
    <row r="176" spans="1:7" ht="12" customHeight="1" x14ac:dyDescent="0.2">
      <c r="A176" s="584"/>
      <c r="B176" s="585"/>
      <c r="C176" s="586"/>
      <c r="D176" s="992" t="s">
        <v>1854</v>
      </c>
      <c r="E176" s="1046"/>
      <c r="F176" s="1108">
        <f>'PCTC-OEPP 28-29'!F76-F175</f>
        <v>4755995</v>
      </c>
    </row>
    <row r="177" spans="1:7" ht="12" customHeight="1" x14ac:dyDescent="0.2">
      <c r="A177" s="584"/>
      <c r="B177" s="585"/>
      <c r="C177" s="586"/>
      <c r="D177" s="992" t="s">
        <v>2010</v>
      </c>
      <c r="E177" s="1046"/>
      <c r="F177" s="1108">
        <f>'Cap Outlay Deprec 27'!I18</f>
        <v>501035.2</v>
      </c>
    </row>
    <row r="178" spans="1:7" ht="12" customHeight="1" x14ac:dyDescent="0.2">
      <c r="A178" s="584"/>
      <c r="B178" s="585"/>
      <c r="C178" s="586"/>
      <c r="D178" s="992" t="s">
        <v>1856</v>
      </c>
      <c r="E178" s="1046"/>
      <c r="F178" s="1108">
        <f>F176+F177</f>
        <v>5257030.2</v>
      </c>
    </row>
    <row r="179" spans="1:7" ht="12" customHeight="1" x14ac:dyDescent="0.2">
      <c r="A179" s="584"/>
      <c r="B179" s="587"/>
      <c r="C179" s="586"/>
      <c r="D179" s="992" t="s">
        <v>2011</v>
      </c>
      <c r="E179" s="1046"/>
      <c r="F179" s="1109">
        <f>'PCTC-OEPP 28-29'!F77</f>
        <v>771.26</v>
      </c>
      <c r="G179" s="68"/>
    </row>
    <row r="180" spans="1:7" ht="12" customHeight="1" thickBot="1" x14ac:dyDescent="0.25">
      <c r="A180" s="584"/>
      <c r="B180" s="587"/>
      <c r="C180" s="586"/>
      <c r="D180" s="992" t="s">
        <v>1932</v>
      </c>
      <c r="E180" s="1046" t="s">
        <v>1933</v>
      </c>
      <c r="F180" s="1110">
        <f>F178/F179</f>
        <v>6816.1582345771858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'Revenues 9-14'!C194+'Revenues 9-14'!C195</f>
        <v>88889</v>
      </c>
      <c r="F10" s="856"/>
      <c r="G10" s="1111"/>
      <c r="H10" s="215"/>
      <c r="I10" s="215"/>
    </row>
    <row r="11" spans="1:9" s="2" customFormat="1" ht="22.5" customHeight="1" x14ac:dyDescent="0.2">
      <c r="A11" s="2408" t="s">
        <v>2088</v>
      </c>
      <c r="B11" s="2409"/>
      <c r="C11" s="2409"/>
      <c r="D11" s="2410"/>
      <c r="E11" s="1995">
        <v>17799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3570571</v>
      </c>
      <c r="F19" s="763"/>
      <c r="G19" s="765">
        <f>'Expenditures 15-22'!K33-SUM('Expenditures 15-22'!G33,'Expenditures 15-22'!I33)+'Expenditures 15-22'!D223</f>
        <v>3570571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243800</v>
      </c>
      <c r="F21" s="763"/>
      <c r="G21" s="765">
        <f>'Expenditures 15-22'!K42-SUM('Expenditures 15-22'!G42,'Expenditures 15-22'!I42)+'Expenditures 15-22'!K120-SUM('Expenditures 15-22'!G120,'Expenditures 15-22'!I120)+'Expenditures 15-22'!K174-SUM('Expenditures 15-22'!G174,'Expenditures 15-22'!I174)+'Expenditures 15-22'!D232</f>
        <v>243800</v>
      </c>
      <c r="H21" s="286"/>
      <c r="I21" s="215"/>
    </row>
    <row r="22" spans="1:9" s="2" customFormat="1" ht="12" customHeight="1" x14ac:dyDescent="0.2">
      <c r="A22" s="762" t="s">
        <v>644</v>
      </c>
      <c r="B22" s="758"/>
      <c r="C22" s="757">
        <v>2200</v>
      </c>
      <c r="D22" s="763"/>
      <c r="E22" s="764">
        <f>'Expenditures 15-22'!K47-SUM('Expenditures 15-22'!G47,'Expenditures 15-22'!I47)+'Expenditures 15-22'!D237</f>
        <v>232245</v>
      </c>
      <c r="F22" s="763"/>
      <c r="G22" s="765">
        <f>'Expenditures 15-22'!K47-SUM('Expenditures 15-22'!G47,'Expenditures 15-22'!I47)+'Expenditures 15-22'!D237</f>
        <v>232245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472733</v>
      </c>
      <c r="F23" s="763"/>
      <c r="G23" s="764">
        <f>'Expenditures 15-22'!K53-SUM('Expenditures 15-22'!G53,'Expenditures 15-22'!I53)+'Expenditures 15-22'!D251+'Expenditures 15-22'!K323-SUM('Expenditures 15-22'!G323,'Expenditures 15-22'!I323)</f>
        <v>472733</v>
      </c>
      <c r="H23" s="286"/>
      <c r="I23" s="215"/>
    </row>
    <row r="24" spans="1:9" s="2" customFormat="1" ht="12" customHeight="1" x14ac:dyDescent="0.2">
      <c r="A24" s="762" t="s">
        <v>646</v>
      </c>
      <c r="B24" s="758"/>
      <c r="C24" s="757">
        <v>2400</v>
      </c>
      <c r="D24" s="763"/>
      <c r="E24" s="764">
        <f>'Expenditures 15-22'!K57-SUM('Expenditures 15-22'!G57,'Expenditures 15-22'!I57)+'Expenditures 15-22'!D255</f>
        <v>192634</v>
      </c>
      <c r="F24" s="763"/>
      <c r="G24" s="765">
        <f>'Expenditures 15-22'!K57-SUM('Expenditures 15-22'!G57,'Expenditures 15-22'!I57)+'Expenditures 15-22'!D255</f>
        <v>192634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260</v>
      </c>
      <c r="E26" s="764">
        <f>'Expenditures 15-22'!K122-SUM('Expenditures 15-22'!G122,'Expenditures 15-22'!I122)+E7</f>
        <v>21760</v>
      </c>
      <c r="F26" s="764">
        <f>'Expenditures 15-22'!K59-SUM('Expenditures 15-22'!G59,'Expenditures 15-22'!I59)+'Expenditures 15-22'!D257-E7</f>
        <v>260</v>
      </c>
      <c r="G26" s="765">
        <f>'Expenditures 15-22'!K122-SUM('Expenditures 15-22'!G122,'Expenditures 15-22'!I122)+E7</f>
        <v>21760</v>
      </c>
      <c r="H26" s="286"/>
      <c r="I26" s="215"/>
    </row>
    <row r="27" spans="1:9" s="2" customFormat="1" ht="12" customHeight="1" x14ac:dyDescent="0.2">
      <c r="A27" s="762" t="s">
        <v>532</v>
      </c>
      <c r="B27" s="760"/>
      <c r="C27" s="757">
        <v>2520</v>
      </c>
      <c r="D27" s="764">
        <f>'Expenditures 15-22'!K60-SUM('Expenditures 15-22'!G60,'Expenditures 15-22'!I60)+'Expenditures 15-22'!D258-E8</f>
        <v>67611</v>
      </c>
      <c r="E27" s="764">
        <f>E8</f>
        <v>0</v>
      </c>
      <c r="F27" s="764">
        <f>'Expenditures 15-22'!K60-SUM('Expenditures 15-22'!G60,'Expenditures 15-22'!I60)+'Expenditures 15-22'!D258-E8</f>
        <v>67611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374558</v>
      </c>
      <c r="F28" s="767">
        <f>'Expenditures 15-22'!K61-SUM('Expenditures 15-22'!G61,'Expenditures 15-22'!I61)+'Expenditures 15-22'!K124-SUM('Expenditures 15-22'!G124,'Expenditures 15-22'!I124)+'Expenditures 15-22'!D260-E9</f>
        <v>374558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1127992</v>
      </c>
      <c r="F29" s="763"/>
      <c r="G29" s="765">
        <f>'Expenditures 15-22'!K62-SUM('Expenditures 15-22'!G62,'Expenditures 15-22'!I62)+'Expenditures 15-22'!K125-SUM('Expenditures 15-22'!G125,'Expenditures 15-22'!I125)+'Expenditures 15-22'!K176-SUM('Expenditures 15-22'!G176,'Expenditures 15-22'!I176)+'Expenditures 15-22'!D261</f>
        <v>1127992</v>
      </c>
      <c r="H29" s="392"/>
    </row>
    <row r="30" spans="1:9" ht="12" customHeight="1" x14ac:dyDescent="0.2">
      <c r="A30" s="762" t="s">
        <v>106</v>
      </c>
      <c r="B30" s="760"/>
      <c r="C30" s="757">
        <v>2560</v>
      </c>
      <c r="D30" s="763"/>
      <c r="E30" s="764">
        <f>'Expenditures 15-22'!K63-SUM('Expenditures 15-22'!G63,'Expenditures 15-22'!I63)+'Expenditures 15-22'!D262-E10</f>
        <v>98718</v>
      </c>
      <c r="F30" s="763"/>
      <c r="G30" s="764">
        <f>'Expenditures 15-22'!K63-SUM('Expenditures 15-22'!G63,'Expenditures 15-22'!I63)+'Expenditures 15-22'!D262-E10</f>
        <v>98718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67871</v>
      </c>
      <c r="E40" s="767">
        <f>SUM(E19:E39)</f>
        <v>6335011</v>
      </c>
      <c r="F40" s="767">
        <f>SUM(F19:F39)</f>
        <v>442429</v>
      </c>
      <c r="G40" s="767">
        <f>SUM(G19:G39)</f>
        <v>5960453</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67871</v>
      </c>
      <c r="F42" s="772" t="s">
        <v>553</v>
      </c>
      <c r="G42" s="768">
        <f>F40</f>
        <v>442429</v>
      </c>
    </row>
    <row r="43" spans="1:7" ht="12" customHeight="1" x14ac:dyDescent="0.2">
      <c r="A43" s="286"/>
      <c r="B43" s="215"/>
      <c r="C43" s="287"/>
      <c r="D43" s="772" t="s">
        <v>552</v>
      </c>
      <c r="E43" s="768">
        <f>E40</f>
        <v>6335011</v>
      </c>
      <c r="F43" s="772" t="s">
        <v>552</v>
      </c>
      <c r="G43" s="768">
        <f>G40</f>
        <v>5960453</v>
      </c>
    </row>
    <row r="44" spans="1:7" ht="12" customHeight="1" x14ac:dyDescent="0.2">
      <c r="A44" s="286"/>
      <c r="B44" s="215"/>
      <c r="C44" s="215"/>
      <c r="D44" s="782" t="s">
        <v>1165</v>
      </c>
      <c r="E44" s="783">
        <f>(E42/E43)</f>
        <v>1.0713635698501549E-2</v>
      </c>
      <c r="F44" s="782" t="s">
        <v>1165</v>
      </c>
      <c r="G44" s="783">
        <f>(G42/G43)</f>
        <v>7.4227411909799479E-2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E18" sqref="E1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5" t="s">
        <v>1934</v>
      </c>
      <c r="B5" s="2416"/>
      <c r="C5" s="2416"/>
      <c r="D5" s="2416"/>
      <c r="E5" s="2416"/>
    </row>
    <row r="6" spans="1:7" ht="12" customHeight="1" x14ac:dyDescent="0.25">
      <c r="A6" s="1924"/>
      <c r="B6" s="2417" t="str">
        <f>COVER!A17</f>
        <v>Saratoga CCSD 60C</v>
      </c>
      <c r="C6" s="2417"/>
      <c r="D6" s="2417"/>
      <c r="E6" s="1925"/>
    </row>
    <row r="7" spans="1:7" ht="11.25" customHeight="1" x14ac:dyDescent="0.25">
      <c r="A7" s="1924"/>
      <c r="B7" s="2418" t="str">
        <f>COVER!A13</f>
        <v>24032060C04</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t="s">
        <v>2096</v>
      </c>
      <c r="C11" s="1935" t="s">
        <v>2096</v>
      </c>
      <c r="D11" s="1936"/>
      <c r="E11" s="1937" t="s">
        <v>2121</v>
      </c>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2096</v>
      </c>
      <c r="C16" s="1935" t="s">
        <v>2096</v>
      </c>
      <c r="D16" s="1938"/>
      <c r="E16" s="1937" t="s">
        <v>2122</v>
      </c>
    </row>
    <row r="17" spans="1:11" ht="12" customHeight="1" x14ac:dyDescent="0.2">
      <c r="A17" s="1934" t="s">
        <v>1665</v>
      </c>
      <c r="B17" s="1935"/>
      <c r="C17" s="1935" t="s">
        <v>2096</v>
      </c>
      <c r="D17" s="1938"/>
      <c r="E17" s="1937" t="s">
        <v>2122</v>
      </c>
    </row>
    <row r="18" spans="1:11" ht="12" customHeight="1" x14ac:dyDescent="0.2">
      <c r="A18" s="1934" t="s">
        <v>1666</v>
      </c>
      <c r="B18" s="1935" t="s">
        <v>2096</v>
      </c>
      <c r="C18" s="1935" t="s">
        <v>2096</v>
      </c>
      <c r="D18" s="1938"/>
      <c r="E18" s="1937" t="s">
        <v>2123</v>
      </c>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t="s">
        <v>2096</v>
      </c>
      <c r="C21" s="1935" t="s">
        <v>2096</v>
      </c>
      <c r="D21" s="1938"/>
      <c r="E21" s="1937" t="s">
        <v>2124</v>
      </c>
    </row>
    <row r="22" spans="1:11" ht="12" customHeight="1" x14ac:dyDescent="0.2">
      <c r="A22" s="1934" t="s">
        <v>1917</v>
      </c>
      <c r="B22" s="1935" t="s">
        <v>2096</v>
      </c>
      <c r="C22" s="1935" t="s">
        <v>2096</v>
      </c>
      <c r="D22" s="1938"/>
      <c r="E22" s="1937" t="s">
        <v>2124</v>
      </c>
    </row>
    <row r="23" spans="1:11" ht="12" customHeight="1" x14ac:dyDescent="0.2">
      <c r="A23" s="1934" t="s">
        <v>1918</v>
      </c>
      <c r="B23" s="1935"/>
      <c r="C23" s="1935"/>
      <c r="D23" s="1938"/>
      <c r="E23" s="1937"/>
    </row>
    <row r="24" spans="1:11" ht="12" customHeight="1" x14ac:dyDescent="0.2">
      <c r="A24" s="1934" t="s">
        <v>1919</v>
      </c>
      <c r="B24" s="1935" t="s">
        <v>2096</v>
      </c>
      <c r="C24" s="1935" t="s">
        <v>2096</v>
      </c>
      <c r="D24" s="1938"/>
      <c r="E24" s="1937" t="s">
        <v>2124</v>
      </c>
    </row>
    <row r="25" spans="1:11" ht="12" customHeight="1" x14ac:dyDescent="0.2">
      <c r="A25" s="1934" t="s">
        <v>1920</v>
      </c>
      <c r="B25" s="1935" t="s">
        <v>2096</v>
      </c>
      <c r="C25" s="1935" t="s">
        <v>2096</v>
      </c>
      <c r="D25" s="1938"/>
      <c r="E25" s="1937" t="s">
        <v>2125</v>
      </c>
    </row>
    <row r="26" spans="1:11" ht="12" customHeight="1" x14ac:dyDescent="0.2">
      <c r="A26" s="1934" t="s">
        <v>1921</v>
      </c>
      <c r="B26" s="1935" t="s">
        <v>2096</v>
      </c>
      <c r="C26" s="1935" t="s">
        <v>2096</v>
      </c>
      <c r="D26" s="1938"/>
      <c r="E26" s="1937" t="s">
        <v>2126</v>
      </c>
    </row>
    <row r="27" spans="1:11" x14ac:dyDescent="0.2">
      <c r="A27" s="1934" t="s">
        <v>1922</v>
      </c>
      <c r="B27" s="1935"/>
      <c r="C27" s="1935"/>
      <c r="D27" s="1938"/>
      <c r="E27" s="1937"/>
    </row>
    <row r="28" spans="1:11" ht="12" customHeight="1" x14ac:dyDescent="0.2">
      <c r="A28" s="1934" t="s">
        <v>1923</v>
      </c>
      <c r="B28" s="1935" t="s">
        <v>2096</v>
      </c>
      <c r="C28" s="1935" t="s">
        <v>2096</v>
      </c>
      <c r="D28" s="1938"/>
      <c r="E28" s="1937" t="s">
        <v>2127</v>
      </c>
    </row>
    <row r="29" spans="1:11" ht="12" customHeight="1" x14ac:dyDescent="0.2">
      <c r="A29" s="1934" t="s">
        <v>1924</v>
      </c>
      <c r="B29" s="1935" t="s">
        <v>2096</v>
      </c>
      <c r="C29" s="1935" t="s">
        <v>2096</v>
      </c>
      <c r="D29" s="1938"/>
      <c r="E29" s="1937" t="s">
        <v>2125</v>
      </c>
    </row>
    <row r="30" spans="1:11" ht="12" customHeight="1" x14ac:dyDescent="0.2">
      <c r="A30" s="1934" t="s">
        <v>1925</v>
      </c>
      <c r="B30" s="1935" t="s">
        <v>2096</v>
      </c>
      <c r="C30" s="1935" t="s">
        <v>2096</v>
      </c>
      <c r="D30" s="1938"/>
      <c r="E30" s="1937" t="s">
        <v>2120</v>
      </c>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t="s">
        <v>2128</v>
      </c>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8" sqref="I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Saratoga CCSD 60C</v>
      </c>
      <c r="J6" s="2438"/>
    </row>
    <row r="7" spans="1:10" x14ac:dyDescent="0.2">
      <c r="A7" s="2439" t="s">
        <v>1015</v>
      </c>
      <c r="B7" s="2440"/>
      <c r="C7" s="2440"/>
      <c r="D7" s="2440"/>
      <c r="E7" s="2441"/>
      <c r="F7" s="1605"/>
      <c r="G7" s="1594"/>
      <c r="H7" s="1604" t="s">
        <v>431</v>
      </c>
      <c r="I7" s="2442" t="str">
        <f>COVER!A13</f>
        <v>24032060C04</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150820</v>
      </c>
      <c r="F12" s="1633"/>
      <c r="G12" s="1632">
        <f t="shared" ref="G12:G18" si="0">SUM(E12:F12)</f>
        <v>150820</v>
      </c>
      <c r="H12" s="1634">
        <v>131820</v>
      </c>
      <c r="I12" s="1633"/>
      <c r="J12" s="1632">
        <f t="shared" ref="J12:J18" si="1">SUM(H12:I12)</f>
        <v>131820</v>
      </c>
    </row>
    <row r="13" spans="1:10" ht="15" customHeight="1" x14ac:dyDescent="0.2">
      <c r="A13" s="1628">
        <v>2</v>
      </c>
      <c r="B13" s="1629" t="s">
        <v>45</v>
      </c>
      <c r="C13" s="1630"/>
      <c r="D13" s="1631">
        <v>2330</v>
      </c>
      <c r="E13" s="1632">
        <f>'Expenditures 15-22'!K51</f>
        <v>21621</v>
      </c>
      <c r="F13" s="1633"/>
      <c r="G13" s="1632">
        <f t="shared" si="0"/>
        <v>21621</v>
      </c>
      <c r="H13" s="1634">
        <v>22670</v>
      </c>
      <c r="I13" s="1633"/>
      <c r="J13" s="1632">
        <f t="shared" si="1"/>
        <v>22670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21760</v>
      </c>
      <c r="G15" s="1632">
        <f t="shared" si="0"/>
        <v>21760</v>
      </c>
      <c r="H15" s="1634"/>
      <c r="I15" s="1634">
        <v>22585</v>
      </c>
      <c r="J15" s="1632">
        <f t="shared" si="1"/>
        <v>22585</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v>13432</v>
      </c>
      <c r="F18" s="1636">
        <v>2296</v>
      </c>
      <c r="G18" s="1637">
        <f t="shared" si="0"/>
        <v>15728</v>
      </c>
      <c r="H18" s="1634">
        <v>11020</v>
      </c>
      <c r="I18" s="1634">
        <v>2465</v>
      </c>
      <c r="J18" s="1632">
        <f t="shared" si="1"/>
        <v>13485</v>
      </c>
    </row>
    <row r="19" spans="1:10" ht="12.75" customHeight="1" thickBot="1" x14ac:dyDescent="0.25">
      <c r="A19" s="1628">
        <v>8</v>
      </c>
      <c r="B19" s="1638" t="s">
        <v>1357</v>
      </c>
      <c r="D19" s="1639"/>
      <c r="E19" s="1640">
        <f t="shared" ref="E19:J19" si="2">SUM(E12:E17)-E18</f>
        <v>159009</v>
      </c>
      <c r="F19" s="1640">
        <f t="shared" si="2"/>
        <v>19464</v>
      </c>
      <c r="G19" s="1640">
        <f t="shared" si="2"/>
        <v>178473</v>
      </c>
      <c r="H19" s="1640">
        <f t="shared" si="2"/>
        <v>143470</v>
      </c>
      <c r="I19" s="1640">
        <f t="shared" si="2"/>
        <v>20120</v>
      </c>
      <c r="J19" s="1640">
        <f t="shared" si="2"/>
        <v>163590</v>
      </c>
    </row>
    <row r="20" spans="1:10" ht="25.5" customHeight="1" thickTop="1" x14ac:dyDescent="0.2">
      <c r="A20" s="1628">
        <v>9</v>
      </c>
      <c r="B20" s="2449" t="s">
        <v>2018</v>
      </c>
      <c r="C20" s="2447"/>
      <c r="D20" s="2448"/>
      <c r="E20" s="1641"/>
      <c r="F20" s="1641"/>
      <c r="G20" s="1641"/>
      <c r="H20" s="1641"/>
      <c r="I20" s="1641"/>
      <c r="J20" s="1642">
        <f>IF(AND(G19&gt;0,J19&gt;0),(((J19-G19)/G19)),"Enter Budget Data")</f>
        <v>-8.3390764989662303E-2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1893</v>
      </c>
      <c r="G27" s="2450"/>
    </row>
    <row r="28" spans="1:10" ht="28.5" customHeight="1" x14ac:dyDescent="0.2">
      <c r="B28" s="1643"/>
      <c r="C28" s="2452"/>
      <c r="D28" s="2452"/>
      <c r="E28" s="1910"/>
      <c r="F28" s="2452"/>
      <c r="G28" s="2452"/>
    </row>
    <row r="29" spans="1:10" x14ac:dyDescent="0.2">
      <c r="B29" s="1643"/>
      <c r="C29" s="1904" t="s">
        <v>2025</v>
      </c>
      <c r="E29" s="1909"/>
      <c r="F29" s="2451" t="s">
        <v>1894</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2091</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2112</v>
      </c>
    </row>
    <row r="6" spans="1:2" x14ac:dyDescent="0.2">
      <c r="A6" s="386">
        <v>2</v>
      </c>
      <c r="B6" s="12" t="s">
        <v>2113</v>
      </c>
    </row>
    <row r="7" spans="1:2" x14ac:dyDescent="0.2">
      <c r="A7" s="386">
        <v>3</v>
      </c>
      <c r="B7" s="12" t="s">
        <v>2114</v>
      </c>
    </row>
    <row r="8" spans="1:2" ht="25.5" x14ac:dyDescent="0.2">
      <c r="A8" s="386">
        <v>4</v>
      </c>
      <c r="B8" s="2110" t="s">
        <v>2116</v>
      </c>
    </row>
    <row r="9" spans="1:2" x14ac:dyDescent="0.2">
      <c r="A9" s="386">
        <v>5</v>
      </c>
      <c r="B9" s="12" t="s">
        <v>2115</v>
      </c>
    </row>
    <row r="10" spans="1:2" x14ac:dyDescent="0.2">
      <c r="A10" s="386">
        <v>6</v>
      </c>
      <c r="B10" s="12" t="s">
        <v>2117</v>
      </c>
    </row>
    <row r="11" spans="1:2" x14ac:dyDescent="0.2">
      <c r="A11" s="386">
        <v>7</v>
      </c>
      <c r="B11" s="12" t="s">
        <v>2118</v>
      </c>
    </row>
    <row r="12" spans="1:2" x14ac:dyDescent="0.2">
      <c r="A12" s="386"/>
    </row>
    <row r="13" spans="1:2" x14ac:dyDescent="0.2">
      <c r="A13" s="386"/>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Saratoga CCSD 60C</v>
      </c>
    </row>
    <row r="65" spans="2:2" x14ac:dyDescent="0.2">
      <c r="B65" s="394" t="str">
        <f>COVER!A13</f>
        <v>24032060C04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5023097</v>
      </c>
      <c r="C6" s="1575">
        <f>'Acct Summary 7-8'!D8</f>
        <v>480371</v>
      </c>
      <c r="D6" s="1575">
        <f>'Acct Summary 7-8'!F8</f>
        <v>1359593</v>
      </c>
      <c r="E6" s="1575">
        <f>'Acct Summary 7-8'!I8</f>
        <v>91167</v>
      </c>
      <c r="F6" s="1575">
        <f>SUM(B6:E6)</f>
        <v>6954228</v>
      </c>
    </row>
    <row r="7" spans="1:8" s="1576" customFormat="1" ht="14.25" customHeight="1" thickBot="1" x14ac:dyDescent="0.25">
      <c r="A7" s="1574" t="s">
        <v>1635</v>
      </c>
      <c r="B7" s="1577">
        <f>'Acct Summary 7-8'!C17</f>
        <v>5283951</v>
      </c>
      <c r="C7" s="1577">
        <f>'Acct Summary 7-8'!D17</f>
        <v>373664</v>
      </c>
      <c r="D7" s="1577">
        <f>'Acct Summary 7-8'!F17</f>
        <v>1446568</v>
      </c>
      <c r="E7" s="1836"/>
      <c r="F7" s="1575">
        <f>SUM(B7:E7)</f>
        <v>7104183</v>
      </c>
    </row>
    <row r="8" spans="1:8" s="1576" customFormat="1" ht="14.25" thickTop="1" thickBot="1" x14ac:dyDescent="0.25">
      <c r="A8" s="1578" t="s">
        <v>1636</v>
      </c>
      <c r="B8" s="1579">
        <f>(B6-B7)</f>
        <v>-260854</v>
      </c>
      <c r="C8" s="1579">
        <f>(C6-C7)</f>
        <v>106707</v>
      </c>
      <c r="D8" s="1579">
        <f>(D6-D7)</f>
        <v>-86975</v>
      </c>
      <c r="E8" s="1577">
        <f>(E6-E7)</f>
        <v>91167</v>
      </c>
      <c r="F8" s="1580">
        <f>SUM(F6-F7)</f>
        <v>-149955</v>
      </c>
    </row>
    <row r="9" spans="1:8" s="1576" customFormat="1" ht="14.25" thickTop="1" thickBot="1" x14ac:dyDescent="0.25">
      <c r="A9" s="1581" t="s">
        <v>2020</v>
      </c>
      <c r="B9" s="1582">
        <f>'Acct Summary 7-8'!C81</f>
        <v>2353459</v>
      </c>
      <c r="C9" s="1582">
        <f>'Acct Summary 7-8'!D81</f>
        <v>828317</v>
      </c>
      <c r="D9" s="1582">
        <f>'Acct Summary 7-8'!F81</f>
        <v>633923</v>
      </c>
      <c r="E9" s="1582">
        <f>'Acct Summary 7-8'!I81</f>
        <v>512636</v>
      </c>
      <c r="F9" s="1661">
        <f>SUM(B9:E9)</f>
        <v>4328335</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1948</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Saratoga CCSD 60C</v>
      </c>
      <c r="B7" s="2499"/>
      <c r="C7" s="2499"/>
      <c r="D7" s="2511"/>
      <c r="E7" s="2512" t="str">
        <f>COVER!A13</f>
        <v>24032060C04</v>
      </c>
      <c r="F7" s="2513"/>
      <c r="G7" s="2514" t="str">
        <f>COVER!T23</f>
        <v>060-010554</v>
      </c>
      <c r="H7" s="2515"/>
      <c r="I7" s="2515"/>
      <c r="J7" s="2515"/>
      <c r="K7" s="2515"/>
      <c r="L7" s="251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Mack &amp; Associates, P.C.</v>
      </c>
      <c r="H9" s="2505"/>
      <c r="I9" s="2505"/>
      <c r="J9" s="2505"/>
      <c r="K9" s="2505"/>
      <c r="L9" s="2519"/>
    </row>
    <row r="10" spans="1:29" ht="13.5" customHeight="1" x14ac:dyDescent="0.2">
      <c r="A10" s="2495" t="str">
        <f>COVER!A38</f>
        <v>Kathy Perry</v>
      </c>
      <c r="B10" s="2496"/>
      <c r="C10" s="2496"/>
      <c r="D10" s="2496"/>
      <c r="E10" s="2496"/>
      <c r="F10" s="2497"/>
      <c r="G10" s="2486" t="str">
        <f>COVER!T17</f>
        <v>116 E. Washington St., Suite One</v>
      </c>
      <c r="H10" s="2488"/>
      <c r="I10" s="2488"/>
      <c r="J10" s="2488"/>
      <c r="K10" s="2488"/>
      <c r="L10" s="2501"/>
    </row>
    <row r="11" spans="1:29" ht="13.5" customHeight="1" x14ac:dyDescent="0.2">
      <c r="A11" s="2007" t="s">
        <v>1905</v>
      </c>
      <c r="B11" s="1959"/>
      <c r="C11" s="1949"/>
      <c r="D11" s="1961"/>
      <c r="E11" s="1949"/>
      <c r="F11" s="1950"/>
      <c r="G11" s="2486" t="str">
        <f>COVER!T19</f>
        <v>Morris</v>
      </c>
      <c r="H11" s="2488"/>
      <c r="I11" s="2488"/>
      <c r="J11" s="2002" t="str">
        <f>COVER!X19</f>
        <v>IL</v>
      </c>
      <c r="K11" s="2002">
        <f>COVER!Z19</f>
        <v>60450</v>
      </c>
      <c r="L11" s="2001"/>
    </row>
    <row r="12" spans="1:29" ht="13.5" customHeight="1" x14ac:dyDescent="0.2">
      <c r="A12" s="2502" t="s">
        <v>1904</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1906</v>
      </c>
      <c r="H13" s="1952"/>
      <c r="I13" s="2506" t="str">
        <f>COVER!T25</f>
        <v>tmack@mackcpas.com</v>
      </c>
      <c r="J13" s="2507"/>
      <c r="K13" s="2507"/>
      <c r="L13" s="2508"/>
    </row>
    <row r="14" spans="1:29" ht="13.5" customHeight="1" x14ac:dyDescent="0.2">
      <c r="A14" s="2486" t="str">
        <f>COVER!A19</f>
        <v>Route 47, 4040 N. Division Street</v>
      </c>
      <c r="B14" s="2487"/>
      <c r="C14" s="2487"/>
      <c r="D14" s="2487"/>
      <c r="E14" s="2000">
        <v>0</v>
      </c>
      <c r="F14" s="1293"/>
      <c r="G14" s="2012" t="s">
        <v>1386</v>
      </c>
      <c r="H14" s="1279"/>
      <c r="I14" s="1279"/>
      <c r="J14" s="1279"/>
      <c r="K14" s="1279"/>
      <c r="L14" s="1951"/>
    </row>
    <row r="15" spans="1:29" ht="13.5" customHeight="1" x14ac:dyDescent="0.2">
      <c r="A15" s="2486" t="str">
        <f>COVER!A21</f>
        <v>Morris</v>
      </c>
      <c r="B15" s="2488"/>
      <c r="C15" s="2488"/>
      <c r="D15" s="1278"/>
      <c r="E15" s="1920"/>
      <c r="F15" s="1292"/>
      <c r="G15" s="1999" t="str">
        <f>COVER!T15</f>
        <v>Tawnya Mack, CPA</v>
      </c>
      <c r="H15" s="1279"/>
      <c r="I15" s="1279"/>
      <c r="J15" s="1279"/>
      <c r="K15" s="1279"/>
      <c r="L15" s="1951"/>
    </row>
    <row r="16" spans="1:29" ht="12.2" customHeight="1" x14ac:dyDescent="0.2">
      <c r="A16" s="1999"/>
      <c r="B16" s="1501"/>
      <c r="C16" s="2002">
        <f>COVER!A25</f>
        <v>60450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815-942-3306</v>
      </c>
      <c r="H18" s="2499"/>
      <c r="I18" s="2499"/>
      <c r="J18" s="2499"/>
      <c r="K18" s="2498" t="str">
        <f>COVER!X21</f>
        <v>815-942-9430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Saratoga CCSD 60C</v>
      </c>
      <c r="B1" s="2521"/>
      <c r="C1" s="2521"/>
      <c r="D1" s="2521"/>
    </row>
    <row r="2" spans="1:11" s="2006" customFormat="1" ht="12.75" x14ac:dyDescent="0.2">
      <c r="A2" s="2522" t="str">
        <f>'Single Audit Cover'!E7</f>
        <v>24032060C04</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Saratoga CCSD 60C</v>
      </c>
      <c r="B1" s="2526"/>
      <c r="C1" s="2526"/>
      <c r="D1" s="2526"/>
      <c r="E1" s="2526"/>
    </row>
    <row r="2" spans="1:5" x14ac:dyDescent="0.2">
      <c r="A2" s="2527" t="str">
        <f>'Single Audit Cover'!E7</f>
        <v>24032060C04</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329026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17799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-6797</v>
      </c>
    </row>
    <row r="19" spans="1:4" ht="13.5" thickBot="1" x14ac:dyDescent="0.25">
      <c r="A19" s="2024" t="s">
        <v>1452</v>
      </c>
      <c r="D19" s="1343">
        <f>SUM(D10:D17)</f>
        <v>340028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340028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340028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Saratoga CCSD 60C</v>
      </c>
      <c r="B1" s="2540"/>
      <c r="C1" s="2540"/>
      <c r="D1" s="2540"/>
      <c r="E1" s="1411"/>
    </row>
    <row r="2" spans="1:7" ht="13.5" customHeight="1" x14ac:dyDescent="0.2">
      <c r="A2" s="2541" t="str">
        <f>'Single Audit Cover'!E7</f>
        <v>24032060C04</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2129</v>
      </c>
      <c r="B7" s="2538"/>
      <c r="C7" s="2538"/>
      <c r="D7" s="2538"/>
      <c r="E7" s="2538"/>
      <c r="F7" s="2538"/>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8" t="s">
        <v>2130</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2069</v>
      </c>
      <c r="E16" s="2537"/>
      <c r="F16" s="2537"/>
    </row>
    <row r="17" spans="1:6" ht="20.45" customHeight="1" x14ac:dyDescent="0.2">
      <c r="A17" s="2049"/>
      <c r="B17" s="2050" t="s">
        <v>2131</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2" t="s">
        <v>2070</v>
      </c>
      <c r="B32" s="2532"/>
      <c r="C32" s="2532"/>
      <c r="D32" s="2532"/>
      <c r="E32" s="2532"/>
      <c r="F32" s="2532"/>
    </row>
    <row r="33" spans="1:6" ht="13.5" customHeight="1" x14ac:dyDescent="0.2">
      <c r="A33" s="1481" t="s">
        <v>1754</v>
      </c>
      <c r="B33" s="1674"/>
      <c r="C33" s="1677">
        <f>'ICR Computation 30'!E11</f>
        <v>17799</v>
      </c>
      <c r="D33" s="1676"/>
      <c r="E33" s="1405"/>
    </row>
    <row r="34" spans="1:6" ht="13.5" customHeight="1" x14ac:dyDescent="0.2">
      <c r="A34" s="1481" t="s">
        <v>1755</v>
      </c>
      <c r="B34" s="1674"/>
      <c r="C34" s="1678">
        <v>0</v>
      </c>
      <c r="D34" s="1676" t="s">
        <v>2071</v>
      </c>
      <c r="E34" s="2533">
        <f>+C33+C34</f>
        <v>17799</v>
      </c>
      <c r="F34" s="253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2073</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Saratoga CCSD 60C</v>
      </c>
      <c r="C1" s="2548"/>
      <c r="D1" s="2548"/>
      <c r="E1" s="2548"/>
      <c r="F1" s="2548"/>
      <c r="G1" s="2548"/>
      <c r="H1" s="2548"/>
      <c r="I1" s="2548"/>
      <c r="J1" s="2548"/>
      <c r="K1" s="2548"/>
      <c r="L1" s="2548"/>
      <c r="M1" s="2548"/>
    </row>
    <row r="2" spans="2:14" ht="15" x14ac:dyDescent="0.2">
      <c r="B2" s="2549" t="str">
        <f>'Single Audit Cover'!E7</f>
        <v>24032060C04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2131</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G51" sqref="G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Saratoga CCSD 60C</v>
      </c>
      <c r="C1" s="2564"/>
      <c r="D1" s="2564"/>
      <c r="E1" s="2564"/>
      <c r="F1" s="2564"/>
      <c r="G1" s="2564"/>
      <c r="H1" s="2564"/>
      <c r="I1" s="2564"/>
      <c r="J1" s="1438"/>
    </row>
    <row r="2" spans="2:10" s="1350" customFormat="1" ht="12.75" customHeight="1" x14ac:dyDescent="0.2">
      <c r="B2" s="2565" t="str">
        <f>'Single Audit Cover'!E7</f>
        <v>24032060C04</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2132</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2131</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2076</v>
      </c>
      <c r="H37" s="2571"/>
      <c r="I37" s="2572"/>
    </row>
    <row r="38" spans="2:9" ht="16.5" customHeight="1" x14ac:dyDescent="0.2">
      <c r="B38" s="2062" t="s">
        <v>2131</v>
      </c>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2077</v>
      </c>
      <c r="D43" s="2553"/>
      <c r="E43" s="2553"/>
      <c r="F43" s="2554"/>
      <c r="G43" s="2555">
        <f>SUM(G38:I42)</f>
        <v>0</v>
      </c>
      <c r="H43" s="2555"/>
      <c r="I43" s="2555"/>
    </row>
    <row r="44" spans="2:9" ht="12.75" customHeight="1" x14ac:dyDescent="0.2"/>
    <row r="45" spans="2:9" ht="12.75" customHeight="1" x14ac:dyDescent="0.2">
      <c r="B45" s="1430" t="s">
        <v>2078</v>
      </c>
      <c r="D45" s="2556">
        <v>0</v>
      </c>
      <c r="E45" s="2557"/>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Saratoga CCSD 60C</v>
      </c>
      <c r="C1" s="2563"/>
      <c r="D1" s="2563"/>
      <c r="E1" s="2563"/>
      <c r="F1" s="2563"/>
      <c r="G1" s="2563"/>
      <c r="H1" s="2563"/>
      <c r="I1" s="2563"/>
      <c r="J1" s="2563"/>
      <c r="K1" s="2563"/>
      <c r="L1" s="1471"/>
      <c r="M1" s="1471"/>
    </row>
    <row r="2" spans="1:13" ht="12" customHeight="1" x14ac:dyDescent="0.2">
      <c r="B2" s="2565" t="str">
        <f>'Single Audit Cover'!E7</f>
        <v>24032060C04</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2131</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Saratoga CCSD 60C</v>
      </c>
      <c r="C1" s="2585"/>
      <c r="D1" s="2585"/>
      <c r="E1" s="2585"/>
      <c r="F1" s="2585"/>
      <c r="G1" s="2585"/>
      <c r="H1" s="2585"/>
      <c r="I1" s="2585"/>
      <c r="J1" s="2585"/>
      <c r="K1" s="2585"/>
      <c r="L1" s="1490"/>
    </row>
    <row r="2" spans="1:12" ht="12.75" customHeight="1" x14ac:dyDescent="0.2">
      <c r="B2" s="2586" t="str">
        <f>'Single Audit Cover'!E7</f>
        <v>24032060C04</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2131</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Saratoga CCSD 60C</v>
      </c>
      <c r="C1" s="2563"/>
      <c r="D1" s="2563"/>
      <c r="E1" s="1500"/>
    </row>
    <row r="2" spans="2:5" s="1370" customFormat="1" ht="12.75" customHeight="1" x14ac:dyDescent="0.2">
      <c r="B2" s="2565" t="str">
        <f>'Single Audit Cover'!E7</f>
        <v>24032060C04</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2133</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Saratoga CCSD 60C</v>
      </c>
      <c r="C1" s="2563"/>
      <c r="D1" s="2563"/>
      <c r="E1" s="2563"/>
      <c r="F1" s="1490"/>
      <c r="G1" s="1490"/>
      <c r="H1" s="1490"/>
      <c r="I1" s="1490"/>
      <c r="J1" s="1490"/>
      <c r="K1" s="1490"/>
      <c r="L1" s="1490"/>
    </row>
    <row r="2" spans="2:12" ht="13.5" customHeight="1" x14ac:dyDescent="0.2">
      <c r="B2" s="2565" t="str">
        <f>'Single Audit Cover'!E7</f>
        <v>24032060C04</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2131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24032060C04</v>
      </c>
    </row>
    <row r="3" spans="1:2" x14ac:dyDescent="0.2">
      <c r="A3" t="s">
        <v>1110</v>
      </c>
      <c r="B3" s="1221" t="str">
        <f>COVER!A15</f>
        <v>Grundy</v>
      </c>
    </row>
    <row r="4" spans="1:2" x14ac:dyDescent="0.2">
      <c r="A4" t="s">
        <v>1166</v>
      </c>
      <c r="B4" s="1221" t="str">
        <f>COVER!A17</f>
        <v>Saratoga CCSD 60C</v>
      </c>
    </row>
    <row r="5" spans="1:2" x14ac:dyDescent="0.2">
      <c r="A5" t="s">
        <v>799</v>
      </c>
      <c r="B5" s="1221" t="str">
        <f>COVER!A38</f>
        <v>Kathy Perry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1621986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2353459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1918654</v>
      </c>
      <c r="D92" s="13" t="str">
        <f t="shared" si="0"/>
        <v>Error?</v>
      </c>
    </row>
    <row r="93" spans="1:4" x14ac:dyDescent="0.2">
      <c r="A93" s="54">
        <v>32</v>
      </c>
      <c r="B93" s="1221">
        <f>'Assets-Liab 5-6'!C41</f>
        <v>2353459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810329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828317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828317</v>
      </c>
      <c r="D123" s="13" t="str">
        <f t="shared" si="0"/>
        <v>Error?</v>
      </c>
    </row>
    <row r="124" spans="1:4" x14ac:dyDescent="0.2">
      <c r="A124" s="54">
        <v>63</v>
      </c>
      <c r="B124" s="1221">
        <f>'Assets-Liab 5-6'!D41</f>
        <v>828317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280849</v>
      </c>
      <c r="D129" s="13" t="str">
        <f t="shared" si="1"/>
        <v>Error?</v>
      </c>
    </row>
    <row r="130" spans="1:4" x14ac:dyDescent="0.2">
      <c r="A130" s="54">
        <v>69</v>
      </c>
      <c r="B130" s="1221">
        <f>'Assets-Liab 5-6'!E12</f>
        <v>0</v>
      </c>
      <c r="D130" s="13" t="str">
        <f t="shared" si="1"/>
        <v>Error?</v>
      </c>
    </row>
    <row r="131" spans="1:4" x14ac:dyDescent="0.2">
      <c r="A131" s="54">
        <v>70</v>
      </c>
      <c r="B131" s="1221">
        <f>'Assets-Liab 5-6'!E13</f>
        <v>281981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281981</v>
      </c>
      <c r="D140" s="13" t="str">
        <f t="shared" si="1"/>
        <v>Error?</v>
      </c>
    </row>
    <row r="141" spans="1:4" x14ac:dyDescent="0.2">
      <c r="A141" s="54">
        <v>80</v>
      </c>
      <c r="B141" s="1221">
        <f>'Assets-Liab 5-6'!E41</f>
        <v>281981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282146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633923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633923</v>
      </c>
      <c r="D170" s="13" t="str">
        <f t="shared" si="1"/>
        <v>Error?</v>
      </c>
    </row>
    <row r="171" spans="1:4" x14ac:dyDescent="0.2">
      <c r="A171" s="54">
        <v>110</v>
      </c>
      <c r="B171" s="1221">
        <f>'Assets-Liab 5-6'!F41</f>
        <v>633923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174491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284181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176865</v>
      </c>
      <c r="D189" s="13" t="str">
        <f t="shared" si="1"/>
        <v>Error?</v>
      </c>
    </row>
    <row r="190" spans="1:4" x14ac:dyDescent="0.2">
      <c r="A190" s="54">
        <v>129</v>
      </c>
      <c r="B190" s="1221">
        <f>'Assets-Liab 5-6'!G41</f>
        <v>284181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317175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368568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368568</v>
      </c>
      <c r="D212" s="13" t="str">
        <f t="shared" si="2"/>
        <v>Error?</v>
      </c>
    </row>
    <row r="213" spans="1:4" x14ac:dyDescent="0.2">
      <c r="A213" s="90">
        <v>152</v>
      </c>
      <c r="B213" s="1221">
        <f>'Assets-Liab 5-6'!H41</f>
        <v>368568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510156</v>
      </c>
      <c r="D273" s="13" t="str">
        <f t="shared" si="3"/>
        <v>Error?</v>
      </c>
    </row>
    <row r="274" spans="1:4" x14ac:dyDescent="0.2">
      <c r="A274" s="54">
        <v>213</v>
      </c>
      <c r="B274" s="1221">
        <f>'Assets-Liab 5-6'!M17</f>
        <v>13752300</v>
      </c>
      <c r="D274" s="13" t="str">
        <f t="shared" si="3"/>
        <v>Error?</v>
      </c>
    </row>
    <row r="275" spans="1:4" x14ac:dyDescent="0.2">
      <c r="A275" s="54">
        <v>214</v>
      </c>
      <c r="B275" s="1221">
        <f>'Assets-Liab 5-6'!M18</f>
        <v>23550</v>
      </c>
      <c r="D275" s="13" t="str">
        <f t="shared" si="3"/>
        <v>Error?</v>
      </c>
    </row>
    <row r="276" spans="1:4" x14ac:dyDescent="0.2">
      <c r="A276" s="54">
        <v>215</v>
      </c>
      <c r="B276" s="1221">
        <f>'Assets-Liab 5-6'!M19</f>
        <v>245621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14531627</v>
      </c>
      <c r="C279" s="13" t="s">
        <v>653</v>
      </c>
      <c r="D279" s="13" t="str">
        <f t="shared" si="3"/>
        <v>Error?</v>
      </c>
    </row>
    <row r="280" spans="1:4" x14ac:dyDescent="0.2">
      <c r="A280" s="54">
        <v>219</v>
      </c>
      <c r="B280" s="1221">
        <f>'Assets-Liab 5-6'!M40</f>
        <v>14531627</v>
      </c>
      <c r="D280" s="13" t="str">
        <f t="shared" si="3"/>
        <v>Error?</v>
      </c>
    </row>
    <row r="281" spans="1:4" x14ac:dyDescent="0.2">
      <c r="A281" s="54">
        <v>220</v>
      </c>
      <c r="B281" s="1221">
        <f>'Assets-Liab 5-6'!M41</f>
        <v>14531627</v>
      </c>
      <c r="C281" s="13" t="s">
        <v>653</v>
      </c>
      <c r="D281" s="13" t="str">
        <f t="shared" si="3"/>
        <v>Error?</v>
      </c>
    </row>
    <row r="282" spans="1:4" x14ac:dyDescent="0.2">
      <c r="A282" s="54">
        <v>221</v>
      </c>
      <c r="B282" s="1221">
        <f>'Assets-Liab 5-6'!N21</f>
        <v>281981</v>
      </c>
      <c r="D282" s="13" t="str">
        <f t="shared" si="3"/>
        <v>Error?</v>
      </c>
    </row>
    <row r="283" spans="1:4" x14ac:dyDescent="0.2">
      <c r="A283" s="54">
        <v>222</v>
      </c>
      <c r="B283" s="1221">
        <f>'Assets-Liab 5-6'!N22</f>
        <v>7803019</v>
      </c>
      <c r="D283" s="13" t="str">
        <f t="shared" si="3"/>
        <v>Error?</v>
      </c>
    </row>
    <row r="284" spans="1:4" x14ac:dyDescent="0.2">
      <c r="A284" s="54">
        <v>223</v>
      </c>
      <c r="B284" s="1221">
        <f>'Assets-Liab 5-6'!N23</f>
        <v>8085000</v>
      </c>
      <c r="C284" s="13" t="s">
        <v>653</v>
      </c>
      <c r="D284" s="13" t="str">
        <f t="shared" si="3"/>
        <v>Error?</v>
      </c>
    </row>
    <row r="285" spans="1:4" x14ac:dyDescent="0.2">
      <c r="A285" s="54">
        <v>224</v>
      </c>
      <c r="B285" s="1221">
        <f>'Assets-Liab 5-6'!N36</f>
        <v>8085000</v>
      </c>
      <c r="D285" s="13" t="str">
        <f t="shared" si="3"/>
        <v>Error?</v>
      </c>
    </row>
    <row r="286" spans="1:4" x14ac:dyDescent="0.2">
      <c r="A286" s="82">
        <v>225</v>
      </c>
      <c r="D286" s="13" t="str">
        <f t="shared" si="3"/>
        <v>OK</v>
      </c>
    </row>
    <row r="287" spans="1:4" x14ac:dyDescent="0.2">
      <c r="A287" s="54">
        <v>226</v>
      </c>
      <c r="B287" s="1221">
        <f>'Assets-Liab 5-6'!N37</f>
        <v>8085000</v>
      </c>
      <c r="C287" s="13" t="s">
        <v>653</v>
      </c>
      <c r="D287" s="13" t="str">
        <f t="shared" si="3"/>
        <v>Error?</v>
      </c>
    </row>
    <row r="288" spans="1:4" x14ac:dyDescent="0.2">
      <c r="A288" s="54">
        <v>227</v>
      </c>
      <c r="B288" s="1221">
        <f>'Assets-Liab 5-6'!N41</f>
        <v>8085000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2086696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43161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73015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2770124</v>
      </c>
      <c r="C720" s="13" t="s">
        <v>653</v>
      </c>
      <c r="D720" s="13" t="str">
        <f t="shared" si="10"/>
        <v>Error?</v>
      </c>
    </row>
    <row r="721" spans="1:4" x14ac:dyDescent="0.2">
      <c r="A721" s="54">
        <v>660</v>
      </c>
      <c r="B721" s="1221">
        <f>'Expenditures 15-22'!C36</f>
        <v>96491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51886</v>
      </c>
      <c r="D723" s="13" t="str">
        <f t="shared" si="10"/>
        <v>Error?</v>
      </c>
    </row>
    <row r="724" spans="1:4" x14ac:dyDescent="0.2">
      <c r="A724" s="54">
        <v>663</v>
      </c>
      <c r="B724" s="1221">
        <f>'Expenditures 15-22'!C39</f>
        <v>46970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195347</v>
      </c>
      <c r="C727" s="13" t="s">
        <v>653</v>
      </c>
      <c r="D727" s="13" t="str">
        <f t="shared" si="10"/>
        <v>Error?</v>
      </c>
    </row>
    <row r="728" spans="1:4" x14ac:dyDescent="0.2">
      <c r="A728" s="54">
        <v>667</v>
      </c>
      <c r="B728" s="1221">
        <f>'Expenditures 15-22'!C44</f>
        <v>29384</v>
      </c>
      <c r="D728" s="13" t="str">
        <f t="shared" si="10"/>
        <v>Error?</v>
      </c>
    </row>
    <row r="729" spans="1:4" x14ac:dyDescent="0.2">
      <c r="A729" s="54">
        <v>668</v>
      </c>
      <c r="B729" s="1221">
        <f>'Expenditures 15-22'!C45</f>
        <v>125152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154536</v>
      </c>
      <c r="C731" s="13" t="s">
        <v>653</v>
      </c>
      <c r="D731" s="13" t="str">
        <f t="shared" si="10"/>
        <v>Error?</v>
      </c>
    </row>
    <row r="732" spans="1:4" x14ac:dyDescent="0.2">
      <c r="A732" s="54">
        <v>671</v>
      </c>
      <c r="B732" s="1221">
        <f>'Expenditures 15-22'!C49</f>
        <v>6834</v>
      </c>
      <c r="D732" s="13" t="str">
        <f t="shared" si="10"/>
        <v>Error?</v>
      </c>
    </row>
    <row r="733" spans="1:4" x14ac:dyDescent="0.2">
      <c r="A733" s="54">
        <v>672</v>
      </c>
      <c r="B733" s="1221">
        <f>'Expenditures 15-22'!C50</f>
        <v>128128</v>
      </c>
      <c r="D733" s="13" t="str">
        <f t="shared" si="10"/>
        <v>Error?</v>
      </c>
    </row>
    <row r="734" spans="1:4" x14ac:dyDescent="0.2">
      <c r="A734" s="54">
        <v>673</v>
      </c>
      <c r="B734" s="1221">
        <f>'Expenditures 15-22'!C53</f>
        <v>153028</v>
      </c>
      <c r="C734" s="13" t="s">
        <v>653</v>
      </c>
      <c r="D734" s="13" t="str">
        <f t="shared" si="10"/>
        <v>Error?</v>
      </c>
    </row>
    <row r="735" spans="1:4" x14ac:dyDescent="0.2">
      <c r="A735" s="54">
        <v>674</v>
      </c>
      <c r="B735" s="1221">
        <f>'Expenditures 15-22'!C55</f>
        <v>163527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163527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52234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49924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102158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768596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3538720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449252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5363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6131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538071</v>
      </c>
      <c r="C778" s="13" t="s">
        <v>653</v>
      </c>
      <c r="D778" s="13" t="str">
        <f t="shared" si="11"/>
        <v>Error?</v>
      </c>
    </row>
    <row r="779" spans="1:4" x14ac:dyDescent="0.2">
      <c r="A779" s="54">
        <v>718</v>
      </c>
      <c r="B779" s="1221">
        <f>'Expenditures 15-22'!D36</f>
        <v>11618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9016</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20634</v>
      </c>
      <c r="C785" s="13" t="s">
        <v>653</v>
      </c>
      <c r="D785" s="13" t="str">
        <f t="shared" si="11"/>
        <v>Error?</v>
      </c>
    </row>
    <row r="786" spans="1:4" x14ac:dyDescent="0.2">
      <c r="A786" s="54">
        <v>725</v>
      </c>
      <c r="B786" s="1221">
        <f>'Expenditures 15-22'!D44</f>
        <v>4352</v>
      </c>
      <c r="D786" s="13" t="str">
        <f t="shared" si="11"/>
        <v>Error?</v>
      </c>
    </row>
    <row r="787" spans="1:4" x14ac:dyDescent="0.2">
      <c r="A787" s="54">
        <v>726</v>
      </c>
      <c r="B787" s="1221">
        <f>'Expenditures 15-22'!D45</f>
        <v>14213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18565</v>
      </c>
      <c r="C789" s="13" t="s">
        <v>653</v>
      </c>
      <c r="D789" s="13" t="str">
        <f t="shared" si="11"/>
        <v>Error?</v>
      </c>
    </row>
    <row r="790" spans="1:4" x14ac:dyDescent="0.2">
      <c r="A790" s="54">
        <v>729</v>
      </c>
      <c r="B790" s="1221">
        <f>'Expenditures 15-22'!D49</f>
        <v>723</v>
      </c>
      <c r="D790" s="13" t="str">
        <f t="shared" si="11"/>
        <v>Error?</v>
      </c>
    </row>
    <row r="791" spans="1:4" x14ac:dyDescent="0.2">
      <c r="A791" s="54">
        <v>730</v>
      </c>
      <c r="B791" s="1221">
        <f>'Expenditures 15-22'!D50</f>
        <v>20313</v>
      </c>
      <c r="D791" s="13" t="str">
        <f t="shared" si="11"/>
        <v>Error?</v>
      </c>
    </row>
    <row r="792" spans="1:4" x14ac:dyDescent="0.2">
      <c r="A792" s="54">
        <v>731</v>
      </c>
      <c r="B792" s="1221">
        <f>'Expenditures 15-22'!D53</f>
        <v>24505</v>
      </c>
      <c r="C792" s="13" t="s">
        <v>653</v>
      </c>
      <c r="D792" s="13" t="str">
        <f t="shared" si="11"/>
        <v>Error?</v>
      </c>
    </row>
    <row r="793" spans="1:4" x14ac:dyDescent="0.2">
      <c r="A793" s="54">
        <v>732</v>
      </c>
      <c r="B793" s="1221">
        <f>'Expenditures 15-22'!D55</f>
        <v>15328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15328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5311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5311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84343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622414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8546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502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10031</v>
      </c>
      <c r="C836" s="13" t="s">
        <v>653</v>
      </c>
      <c r="D836" s="13" t="str">
        <f t="shared" si="12"/>
        <v>Error?</v>
      </c>
    </row>
    <row r="837" spans="1:4" x14ac:dyDescent="0.2">
      <c r="A837" s="54">
        <v>776</v>
      </c>
      <c r="B837" s="1221">
        <f>'Expenditures 15-22'!E36</f>
        <v>6435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673</v>
      </c>
      <c r="D839" s="13" t="str">
        <f t="shared" si="12"/>
        <v>Error?</v>
      </c>
    </row>
    <row r="840" spans="1:4" x14ac:dyDescent="0.2">
      <c r="A840" s="54">
        <v>779</v>
      </c>
      <c r="B840" s="1221">
        <f>'Expenditures 15-22'!E39</f>
        <v>867</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357</v>
      </c>
      <c r="D842" s="13" t="str">
        <f t="shared" si="12"/>
        <v>Error?</v>
      </c>
    </row>
    <row r="843" spans="1:4" x14ac:dyDescent="0.2">
      <c r="A843" s="54">
        <v>782</v>
      </c>
      <c r="B843" s="1221">
        <f>'Expenditures 15-22'!E42</f>
        <v>8332</v>
      </c>
      <c r="C843" s="13" t="s">
        <v>653</v>
      </c>
      <c r="D843" s="13" t="str">
        <f t="shared" si="12"/>
        <v>Error?</v>
      </c>
    </row>
    <row r="844" spans="1:4" x14ac:dyDescent="0.2">
      <c r="A844" s="54">
        <v>783</v>
      </c>
      <c r="B844" s="1221">
        <f>'Expenditures 15-22'!E44</f>
        <v>21459</v>
      </c>
      <c r="D844" s="13" t="str">
        <f t="shared" si="12"/>
        <v>Error?</v>
      </c>
    </row>
    <row r="845" spans="1:4" x14ac:dyDescent="0.2">
      <c r="A845" s="54">
        <v>784</v>
      </c>
      <c r="B845" s="1221">
        <f>'Expenditures 15-22'!E45</f>
        <v>15486</v>
      </c>
      <c r="D845" s="13" t="str">
        <f t="shared" si="12"/>
        <v>Error?</v>
      </c>
    </row>
    <row r="846" spans="1:4" x14ac:dyDescent="0.2">
      <c r="A846" s="54">
        <v>785</v>
      </c>
      <c r="B846" s="1221">
        <f>'Expenditures 15-22'!E46</f>
        <v>2645</v>
      </c>
      <c r="D846" s="13" t="str">
        <f t="shared" si="12"/>
        <v>Error?</v>
      </c>
    </row>
    <row r="847" spans="1:4" x14ac:dyDescent="0.2">
      <c r="A847" s="54">
        <v>786</v>
      </c>
      <c r="B847" s="1221">
        <f>'Expenditures 15-22'!E47</f>
        <v>39590</v>
      </c>
      <c r="C847" s="13" t="s">
        <v>653</v>
      </c>
      <c r="D847" s="13" t="str">
        <f t="shared" si="12"/>
        <v>Error?</v>
      </c>
    </row>
    <row r="848" spans="1:4" x14ac:dyDescent="0.2">
      <c r="A848" s="54">
        <v>787</v>
      </c>
      <c r="B848" s="1221">
        <f>'Expenditures 15-22'!E49</f>
        <v>22731</v>
      </c>
      <c r="D848" s="13" t="str">
        <f t="shared" si="12"/>
        <v>Error?</v>
      </c>
    </row>
    <row r="849" spans="1:4" x14ac:dyDescent="0.2">
      <c r="A849" s="54">
        <v>788</v>
      </c>
      <c r="B849" s="1221">
        <f>'Expenditures 15-22'!E50</f>
        <v>37</v>
      </c>
      <c r="D849" s="13" t="str">
        <f t="shared" si="12"/>
        <v>Error?</v>
      </c>
    </row>
    <row r="850" spans="1:4" x14ac:dyDescent="0.2">
      <c r="A850" s="54">
        <v>789</v>
      </c>
      <c r="B850" s="1221">
        <f>'Expenditures 15-22'!E53</f>
        <v>22768</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130238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130238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200928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210959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111937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9118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124323</v>
      </c>
      <c r="C894" s="13" t="s">
        <v>653</v>
      </c>
      <c r="D894" s="13" t="str">
        <f t="shared" si="12"/>
        <v>Error?</v>
      </c>
    </row>
    <row r="895" spans="1:4" x14ac:dyDescent="0.2">
      <c r="A895" s="54">
        <v>834</v>
      </c>
      <c r="B895" s="1221">
        <f>'Expenditures 15-22'!F36</f>
        <v>1816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1974</v>
      </c>
      <c r="D897" s="13" t="str">
        <f t="shared" si="13"/>
        <v>Error?</v>
      </c>
    </row>
    <row r="898" spans="1:4" x14ac:dyDescent="0.2">
      <c r="A898" s="54">
        <v>837</v>
      </c>
      <c r="B898" s="1221">
        <f>'Expenditures 15-22'!F39</f>
        <v>4860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8650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11465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11465</v>
      </c>
      <c r="C905" s="13" t="s">
        <v>653</v>
      </c>
      <c r="D905" s="13" t="str">
        <f t="shared" si="13"/>
        <v>Error?</v>
      </c>
    </row>
    <row r="906" spans="1:4" x14ac:dyDescent="0.2">
      <c r="A906" s="54">
        <v>845</v>
      </c>
      <c r="B906" s="1221">
        <f>'Expenditures 15-22'!F49</f>
        <v>6281</v>
      </c>
      <c r="D906" s="13" t="str">
        <f t="shared" si="13"/>
        <v>Error?</v>
      </c>
    </row>
    <row r="907" spans="1:4" x14ac:dyDescent="0.2">
      <c r="A907" s="54">
        <v>846</v>
      </c>
      <c r="B907" s="1221">
        <f>'Expenditures 15-22'!F50</f>
        <v>327</v>
      </c>
      <c r="D907" s="13" t="str">
        <f t="shared" si="13"/>
        <v>Error?</v>
      </c>
    </row>
    <row r="908" spans="1:4" x14ac:dyDescent="0.2">
      <c r="A908" s="54">
        <v>847</v>
      </c>
      <c r="B908" s="1221">
        <f>'Expenditures 15-22'!F53</f>
        <v>6694</v>
      </c>
      <c r="C908" s="13" t="s">
        <v>653</v>
      </c>
      <c r="D908" s="13" t="str">
        <f t="shared" si="13"/>
        <v>Error?</v>
      </c>
    </row>
    <row r="909" spans="1:4" x14ac:dyDescent="0.2">
      <c r="A909" s="54">
        <v>848</v>
      </c>
      <c r="B909" s="1221">
        <f>'Expenditures 15-22'!F55</f>
        <v>220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1129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1403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2532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29561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153884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27829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27829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27829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27829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2269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4338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60131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3278</v>
      </c>
      <c r="D1022" s="13" t="str">
        <f t="shared" si="14"/>
        <v>Error?</v>
      </c>
    </row>
    <row r="1023" spans="1:4" x14ac:dyDescent="0.2">
      <c r="A1023" s="54">
        <v>962</v>
      </c>
      <c r="B1023" s="1221">
        <f>'Expenditures 15-22'!H50</f>
        <v>2015</v>
      </c>
      <c r="D1023" s="13" t="str">
        <f t="shared" ref="D1023:D1086" si="15">IF(ISBLANK(B1023),"OK",IF(A1023-B1023=0,"OK","Error?"))</f>
        <v>Error?</v>
      </c>
    </row>
    <row r="1024" spans="1:4" x14ac:dyDescent="0.2">
      <c r="A1024" s="54">
        <v>963</v>
      </c>
      <c r="B1024" s="1221">
        <f>'Expenditures 15-22'!H53</f>
        <v>5293</v>
      </c>
      <c r="C1024" s="13" t="s">
        <v>653</v>
      </c>
      <c r="D1024" s="13" t="str">
        <f t="shared" si="15"/>
        <v>Error?</v>
      </c>
    </row>
    <row r="1025" spans="1:4" x14ac:dyDescent="0.2">
      <c r="A1025" s="54">
        <v>964</v>
      </c>
      <c r="B1025" s="1221">
        <f>'Expenditures 15-22'!H55</f>
        <v>750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6043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536150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602324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2658700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48576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93104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3502680</v>
      </c>
      <c r="C1108" s="13" t="s">
        <v>653</v>
      </c>
      <c r="D1108" s="13" t="str">
        <f t="shared" si="16"/>
        <v>Error?</v>
      </c>
    </row>
    <row r="1109" spans="1:4" x14ac:dyDescent="0.2">
      <c r="A1109" s="54">
        <v>1048</v>
      </c>
      <c r="B1109" s="1221">
        <f>'Expenditures 15-22'!K36</f>
        <v>116360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54533</v>
      </c>
      <c r="C1111" s="13" t="s">
        <v>653</v>
      </c>
      <c r="D1111" s="13" t="str">
        <f t="shared" si="16"/>
        <v>Error?</v>
      </c>
    </row>
    <row r="1112" spans="1:4" x14ac:dyDescent="0.2">
      <c r="A1112" s="54">
        <v>1051</v>
      </c>
      <c r="B1112" s="1221">
        <f>'Expenditures 15-22'!K39</f>
        <v>61713</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357</v>
      </c>
      <c r="C1114" s="13" t="s">
        <v>653</v>
      </c>
      <c r="D1114" s="13" t="str">
        <f t="shared" si="16"/>
        <v>Error?</v>
      </c>
    </row>
    <row r="1115" spans="1:4" x14ac:dyDescent="0.2">
      <c r="A1115" s="54">
        <v>1054</v>
      </c>
      <c r="B1115" s="1221">
        <f>'Expenditures 15-22'!K42</f>
        <v>232963</v>
      </c>
      <c r="C1115" s="13" t="s">
        <v>653</v>
      </c>
      <c r="D1115" s="13" t="str">
        <f t="shared" si="16"/>
        <v>Error?</v>
      </c>
    </row>
    <row r="1116" spans="1:4" x14ac:dyDescent="0.2">
      <c r="A1116" s="54">
        <v>1055</v>
      </c>
      <c r="B1116" s="1221">
        <f>'Expenditures 15-22'!K44</f>
        <v>55195</v>
      </c>
      <c r="C1116" s="13" t="s">
        <v>653</v>
      </c>
      <c r="D1116" s="13" t="str">
        <f t="shared" si="16"/>
        <v>Error?</v>
      </c>
    </row>
    <row r="1117" spans="1:4" x14ac:dyDescent="0.2">
      <c r="A1117" s="54">
        <v>1056</v>
      </c>
      <c r="B1117" s="1221">
        <f>'Expenditures 15-22'!K45</f>
        <v>321966</v>
      </c>
      <c r="C1117" s="13" t="s">
        <v>653</v>
      </c>
      <c r="D1117" s="13" t="str">
        <f t="shared" si="16"/>
        <v>Error?</v>
      </c>
    </row>
    <row r="1118" spans="1:4" x14ac:dyDescent="0.2">
      <c r="A1118" s="54">
        <v>1057</v>
      </c>
      <c r="B1118" s="1221">
        <f>'Expenditures 15-22'!K46</f>
        <v>2645</v>
      </c>
      <c r="C1118" s="13" t="s">
        <v>653</v>
      </c>
      <c r="D1118" s="13" t="str">
        <f t="shared" si="16"/>
        <v>Error?</v>
      </c>
    </row>
    <row r="1119" spans="1:4" x14ac:dyDescent="0.2">
      <c r="A1119" s="54">
        <v>1058</v>
      </c>
      <c r="B1119" s="1221">
        <f>'Expenditures 15-22'!K47</f>
        <v>379806</v>
      </c>
      <c r="C1119" s="13" t="s">
        <v>653</v>
      </c>
      <c r="D1119" s="13" t="str">
        <f t="shared" si="16"/>
        <v>Error?</v>
      </c>
    </row>
    <row r="1120" spans="1:4" x14ac:dyDescent="0.2">
      <c r="A1120" s="54">
        <v>1059</v>
      </c>
      <c r="B1120" s="1221">
        <f>'Expenditures 15-22'!K49</f>
        <v>39847</v>
      </c>
      <c r="C1120" s="13" t="s">
        <v>653</v>
      </c>
      <c r="D1120" s="13" t="str">
        <f t="shared" si="16"/>
        <v>Error?</v>
      </c>
    </row>
    <row r="1121" spans="1:4" x14ac:dyDescent="0.2">
      <c r="A1121" s="54">
        <v>1060</v>
      </c>
      <c r="B1121" s="1221">
        <f>'Expenditures 15-22'!K50</f>
        <v>150820</v>
      </c>
      <c r="C1121" s="13" t="s">
        <v>653</v>
      </c>
      <c r="D1121" s="13" t="str">
        <f t="shared" si="16"/>
        <v>Error?</v>
      </c>
    </row>
    <row r="1122" spans="1:4" x14ac:dyDescent="0.2">
      <c r="A1122" s="54">
        <v>1061</v>
      </c>
      <c r="B1122" s="1221">
        <f>'Expenditures 15-22'!K53</f>
        <v>212288</v>
      </c>
      <c r="C1122" s="13" t="s">
        <v>653</v>
      </c>
      <c r="D1122" s="13" t="str">
        <f t="shared" si="16"/>
        <v>Error?</v>
      </c>
    </row>
    <row r="1123" spans="1:4" x14ac:dyDescent="0.2">
      <c r="A1123" s="54">
        <v>1062</v>
      </c>
      <c r="B1123" s="1221">
        <f>'Expenditures 15-22'!K55</f>
        <v>179825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179825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58674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181565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240239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1245121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536150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5283951</v>
      </c>
      <c r="C1152" s="13" t="s">
        <v>653</v>
      </c>
      <c r="D1152" s="13" t="str">
        <f t="shared" si="17"/>
        <v>Error?</v>
      </c>
    </row>
    <row r="1153" spans="1:4" x14ac:dyDescent="0.2">
      <c r="A1153" s="54">
        <v>1092</v>
      </c>
      <c r="B1153" s="1221">
        <f>'Expenditures 15-22'!K115</f>
        <v>-260854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18579</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143589</v>
      </c>
      <c r="D1221" s="13" t="str">
        <f t="shared" si="18"/>
        <v>Error?</v>
      </c>
    </row>
    <row r="1222" spans="1:4" x14ac:dyDescent="0.2">
      <c r="A1222" s="82">
        <v>1161</v>
      </c>
      <c r="D1222" s="13" t="str">
        <f t="shared" si="18"/>
        <v>OK</v>
      </c>
    </row>
    <row r="1223" spans="1:4" x14ac:dyDescent="0.2">
      <c r="A1223" s="54">
        <v>1162</v>
      </c>
      <c r="B1223" s="1221">
        <f>'Expenditures 15-22'!C127</f>
        <v>162168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162168</v>
      </c>
      <c r="C1225" s="13" t="s">
        <v>653</v>
      </c>
      <c r="D1225" s="13" t="str">
        <f t="shared" si="18"/>
        <v>Error?</v>
      </c>
    </row>
    <row r="1226" spans="1:4" x14ac:dyDescent="0.2">
      <c r="A1226" s="54">
        <v>1165</v>
      </c>
      <c r="B1226" s="1221">
        <f>'Expenditures 15-22'!C150</f>
        <v>162168</v>
      </c>
      <c r="C1226" s="13" t="s">
        <v>653</v>
      </c>
      <c r="D1226" s="13" t="str">
        <f t="shared" si="18"/>
        <v>Error?</v>
      </c>
    </row>
    <row r="1227" spans="1:4" x14ac:dyDescent="0.2">
      <c r="A1227" s="54">
        <v>1166</v>
      </c>
      <c r="B1227" s="1221">
        <f>'Expenditures 15-22'!D122</f>
        <v>3181</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16919</v>
      </c>
      <c r="D1229" s="13" t="str">
        <f t="shared" si="18"/>
        <v>Error?</v>
      </c>
    </row>
    <row r="1230" spans="1:4" x14ac:dyDescent="0.2">
      <c r="A1230" s="82">
        <v>1169</v>
      </c>
      <c r="D1230" s="13" t="str">
        <f t="shared" si="18"/>
        <v>OK</v>
      </c>
    </row>
    <row r="1231" spans="1:4" x14ac:dyDescent="0.2">
      <c r="A1231" s="54">
        <v>1170</v>
      </c>
      <c r="B1231" s="1221">
        <f>'Expenditures 15-22'!D127</f>
        <v>20100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20100</v>
      </c>
      <c r="C1233" s="13" t="s">
        <v>653</v>
      </c>
      <c r="D1233" s="13" t="str">
        <f t="shared" si="18"/>
        <v>Error?</v>
      </c>
    </row>
    <row r="1234" spans="1:4" x14ac:dyDescent="0.2">
      <c r="A1234" s="54">
        <v>1173</v>
      </c>
      <c r="B1234" s="1221">
        <f>'Expenditures 15-22'!D150</f>
        <v>20100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57699</v>
      </c>
      <c r="D1237" s="13" t="str">
        <f t="shared" si="18"/>
        <v>Error?</v>
      </c>
    </row>
    <row r="1238" spans="1:4" x14ac:dyDescent="0.2">
      <c r="A1238" s="82">
        <v>1177</v>
      </c>
      <c r="D1238" s="13" t="str">
        <f t="shared" si="18"/>
        <v>OK</v>
      </c>
    </row>
    <row r="1239" spans="1:4" x14ac:dyDescent="0.2">
      <c r="A1239" s="54">
        <v>1178</v>
      </c>
      <c r="B1239" s="1221">
        <f>'Expenditures 15-22'!E127</f>
        <v>57699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57699</v>
      </c>
      <c r="C1241" s="13" t="s">
        <v>653</v>
      </c>
      <c r="D1241" s="13" t="str">
        <f t="shared" si="18"/>
        <v>Error?</v>
      </c>
    </row>
    <row r="1242" spans="1:4" x14ac:dyDescent="0.2">
      <c r="A1242" s="54">
        <v>1181</v>
      </c>
      <c r="B1242" s="1221">
        <f>'Expenditures 15-22'!E150</f>
        <v>57699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133428</v>
      </c>
      <c r="D1245" s="13" t="str">
        <f t="shared" si="18"/>
        <v>Error?</v>
      </c>
    </row>
    <row r="1246" spans="1:4" x14ac:dyDescent="0.2">
      <c r="A1246" s="82">
        <v>1185</v>
      </c>
      <c r="D1246" s="13" t="str">
        <f t="shared" si="18"/>
        <v>OK</v>
      </c>
    </row>
    <row r="1247" spans="1:4" x14ac:dyDescent="0.2">
      <c r="A1247" s="54">
        <v>1186</v>
      </c>
      <c r="B1247" s="1221">
        <f>'Expenditures 15-22'!F127</f>
        <v>133428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133428</v>
      </c>
      <c r="C1249" s="13" t="s">
        <v>653</v>
      </c>
      <c r="D1249" s="13" t="str">
        <f t="shared" si="18"/>
        <v>Error?</v>
      </c>
    </row>
    <row r="1250" spans="1:4" x14ac:dyDescent="0.2">
      <c r="A1250" s="54">
        <v>1189</v>
      </c>
      <c r="B1250" s="1221">
        <f>'Expenditures 15-22'!F150</f>
        <v>133428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21760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351904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373664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373664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373664</v>
      </c>
      <c r="C1288" s="13" t="s">
        <v>653</v>
      </c>
      <c r="D1288" s="13" t="str">
        <f t="shared" si="19"/>
        <v>Error?</v>
      </c>
    </row>
    <row r="1289" spans="1:4" x14ac:dyDescent="0.2">
      <c r="A1289" s="54">
        <v>1228</v>
      </c>
      <c r="B1289" s="1221">
        <f>'Expenditures 15-22'!K151</f>
        <v>106707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333421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365000</v>
      </c>
      <c r="D1315" s="13" t="str">
        <f t="shared" si="19"/>
        <v>Error?</v>
      </c>
    </row>
    <row r="1316" spans="1:4" x14ac:dyDescent="0.2">
      <c r="A1316" s="54">
        <v>1255</v>
      </c>
      <c r="B1316" s="1221">
        <f>'Expenditures 15-22'!H165</f>
        <v>900</v>
      </c>
      <c r="D1316" s="13" t="str">
        <f t="shared" si="19"/>
        <v>Error?</v>
      </c>
    </row>
    <row r="1317" spans="1:4" x14ac:dyDescent="0.2">
      <c r="A1317" s="54">
        <v>1256</v>
      </c>
      <c r="B1317" s="1221">
        <f>'Expenditures 15-22'!H166</f>
        <v>699321</v>
      </c>
      <c r="C1317" s="13" t="s">
        <v>653</v>
      </c>
      <c r="D1317" s="13" t="str">
        <f t="shared" si="19"/>
        <v>Error?</v>
      </c>
    </row>
    <row r="1318" spans="1:4" x14ac:dyDescent="0.2">
      <c r="A1318" s="54">
        <v>1257</v>
      </c>
      <c r="B1318" s="1221">
        <f>'Expenditures 15-22'!H168</f>
        <v>699321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333421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365000</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699321</v>
      </c>
      <c r="C1331" s="13" t="s">
        <v>653</v>
      </c>
      <c r="D1331" s="13" t="str">
        <f t="shared" si="19"/>
        <v>Error?</v>
      </c>
    </row>
    <row r="1332" spans="1:4" x14ac:dyDescent="0.2">
      <c r="A1332" s="54">
        <v>1271</v>
      </c>
      <c r="B1332" s="1221">
        <f>'Expenditures 15-22'!K168</f>
        <v>699321</v>
      </c>
      <c r="C1332" s="13" t="s">
        <v>653</v>
      </c>
      <c r="D1332" s="13" t="str">
        <f t="shared" si="19"/>
        <v>Error?</v>
      </c>
    </row>
    <row r="1333" spans="1:4" x14ac:dyDescent="0.2">
      <c r="A1333" s="54">
        <v>1272</v>
      </c>
      <c r="B1333" s="1221">
        <f>'Expenditures 15-22'!K169</f>
        <v>27372</v>
      </c>
      <c r="C1333" s="13" t="s">
        <v>653</v>
      </c>
      <c r="D1333" s="13" t="str">
        <f t="shared" si="19"/>
        <v>Error?</v>
      </c>
    </row>
    <row r="1334" spans="1:4" x14ac:dyDescent="0.2">
      <c r="A1334" s="82">
        <v>1273</v>
      </c>
      <c r="D1334" s="13" t="str">
        <f t="shared" si="19"/>
        <v>OK</v>
      </c>
    </row>
    <row r="1335" spans="1:4" x14ac:dyDescent="0.2">
      <c r="A1335" s="54">
        <v>1274</v>
      </c>
      <c r="B1335" s="1221">
        <f>'Expenditures 15-22'!C176</f>
        <v>737745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737745</v>
      </c>
      <c r="C1339" s="13" t="s">
        <v>653</v>
      </c>
      <c r="D1339" s="13" t="str">
        <f t="shared" si="19"/>
        <v>Error?</v>
      </c>
    </row>
    <row r="1340" spans="1:4" x14ac:dyDescent="0.2">
      <c r="A1340" s="54">
        <v>1279</v>
      </c>
      <c r="B1340" s="1221">
        <f>'Expenditures 15-22'!C204</f>
        <v>737745</v>
      </c>
      <c r="C1340" s="13" t="s">
        <v>653</v>
      </c>
      <c r="D1340" s="13" t="str">
        <f t="shared" si="19"/>
        <v>Error?</v>
      </c>
    </row>
    <row r="1341" spans="1:4" x14ac:dyDescent="0.2">
      <c r="A1341" s="54">
        <v>1280</v>
      </c>
      <c r="B1341" s="1221">
        <f>'Expenditures 15-22'!D176</f>
        <v>14464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14464</v>
      </c>
      <c r="C1345" s="13" t="s">
        <v>653</v>
      </c>
      <c r="D1345" s="13" t="str">
        <f t="shared" si="20"/>
        <v>Error?</v>
      </c>
    </row>
    <row r="1346" spans="1:4" x14ac:dyDescent="0.2">
      <c r="A1346" s="54">
        <v>1285</v>
      </c>
      <c r="B1346" s="1221">
        <f>'Expenditures 15-22'!D204</f>
        <v>14464</v>
      </c>
      <c r="C1346" s="13" t="s">
        <v>653</v>
      </c>
      <c r="D1346" s="13" t="str">
        <f t="shared" si="20"/>
        <v>Error?</v>
      </c>
    </row>
    <row r="1347" spans="1:4" x14ac:dyDescent="0.2">
      <c r="A1347" s="54">
        <v>1286</v>
      </c>
      <c r="B1347" s="1221">
        <f>'Expenditures 15-22'!E176</f>
        <v>84030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84030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84030</v>
      </c>
      <c r="C1353" s="13" t="s">
        <v>653</v>
      </c>
      <c r="D1353" s="13" t="str">
        <f t="shared" si="20"/>
        <v>Error?</v>
      </c>
    </row>
    <row r="1354" spans="1:4" x14ac:dyDescent="0.2">
      <c r="A1354" s="54">
        <v>1293</v>
      </c>
      <c r="B1354" s="1221">
        <f>'Expenditures 15-22'!F176</f>
        <v>175177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175177</v>
      </c>
      <c r="C1358" s="13" t="s">
        <v>653</v>
      </c>
      <c r="D1358" s="13" t="str">
        <f t="shared" si="20"/>
        <v>Error?</v>
      </c>
    </row>
    <row r="1359" spans="1:4" x14ac:dyDescent="0.2">
      <c r="A1359" s="54">
        <v>1298</v>
      </c>
      <c r="B1359" s="1221">
        <f>'Expenditures 15-22'!F204</f>
        <v>175177</v>
      </c>
      <c r="C1359" s="13" t="s">
        <v>653</v>
      </c>
      <c r="D1359" s="13" t="str">
        <f t="shared" si="20"/>
        <v>Error?</v>
      </c>
    </row>
    <row r="1360" spans="1:4" x14ac:dyDescent="0.2">
      <c r="A1360" s="54">
        <v>1299</v>
      </c>
      <c r="B1360" s="1221">
        <f>'Expenditures 15-22'!G176</f>
        <v>435152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435152</v>
      </c>
      <c r="C1364" s="13" t="s">
        <v>653</v>
      </c>
      <c r="D1364" s="13" t="str">
        <f t="shared" si="20"/>
        <v>Error?</v>
      </c>
    </row>
    <row r="1365" spans="1:4" x14ac:dyDescent="0.2">
      <c r="A1365" s="54">
        <v>1304</v>
      </c>
      <c r="B1365" s="1221">
        <f>'Expenditures 15-22'!G204</f>
        <v>435152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1446568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1446568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1446568</v>
      </c>
      <c r="C1388" s="13" t="s">
        <v>653</v>
      </c>
      <c r="D1388" s="13" t="str">
        <f t="shared" si="20"/>
        <v>Error?</v>
      </c>
    </row>
    <row r="1389" spans="1:4" x14ac:dyDescent="0.2">
      <c r="A1389" s="54">
        <v>1328</v>
      </c>
      <c r="B1389" s="1221">
        <f>'Expenditures 15-22'!K205</f>
        <v>-86975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626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1674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67891</v>
      </c>
      <c r="C1410" s="13" t="s">
        <v>653</v>
      </c>
      <c r="D1410" s="13" t="str">
        <f t="shared" si="21"/>
        <v>Error?</v>
      </c>
    </row>
    <row r="1411" spans="1:4" x14ac:dyDescent="0.2">
      <c r="A1411" s="54">
        <v>1350</v>
      </c>
      <c r="B1411" s="1221">
        <f>'Expenditures 15-22'!D226</f>
        <v>1383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8803</v>
      </c>
      <c r="D1413" s="13" t="str">
        <f t="shared" si="21"/>
        <v>Error?</v>
      </c>
    </row>
    <row r="1414" spans="1:4" x14ac:dyDescent="0.2">
      <c r="A1414" s="54">
        <v>1353</v>
      </c>
      <c r="B1414" s="1221">
        <f>'Expenditures 15-22'!D229</f>
        <v>651</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10837</v>
      </c>
      <c r="C1417" s="13" t="s">
        <v>653</v>
      </c>
      <c r="D1417" s="13" t="str">
        <f t="shared" si="21"/>
        <v>Error?</v>
      </c>
    </row>
    <row r="1418" spans="1:4" x14ac:dyDescent="0.2">
      <c r="A1418" s="54">
        <v>1357</v>
      </c>
      <c r="B1418" s="1221">
        <f>'Expenditures 15-22'!D234</f>
        <v>426</v>
      </c>
      <c r="D1418" s="13" t="str">
        <f t="shared" si="21"/>
        <v>Error?</v>
      </c>
    </row>
    <row r="1419" spans="1:4" x14ac:dyDescent="0.2">
      <c r="A1419" s="54">
        <v>1358</v>
      </c>
      <c r="B1419" s="1221">
        <f>'Expenditures 15-22'!D235</f>
        <v>7663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8089</v>
      </c>
      <c r="C1421" s="13" t="s">
        <v>653</v>
      </c>
      <c r="D1421" s="13" t="str">
        <f t="shared" si="21"/>
        <v>Error?</v>
      </c>
    </row>
    <row r="1422" spans="1:4" x14ac:dyDescent="0.2">
      <c r="A1422" s="54">
        <v>1361</v>
      </c>
      <c r="B1422" s="1221">
        <f>'Expenditures 15-22'!D239</f>
        <v>1242</v>
      </c>
      <c r="D1422" s="13" t="str">
        <f t="shared" si="21"/>
        <v>Error?</v>
      </c>
    </row>
    <row r="1423" spans="1:4" x14ac:dyDescent="0.2">
      <c r="A1423" s="54">
        <v>1362</v>
      </c>
      <c r="B1423" s="1221">
        <f>'Expenditures 15-22'!D240</f>
        <v>11666</v>
      </c>
      <c r="D1423" s="13" t="str">
        <f t="shared" si="21"/>
        <v>Error?</v>
      </c>
    </row>
    <row r="1424" spans="1:4" x14ac:dyDescent="0.2">
      <c r="A1424" s="54">
        <v>1363</v>
      </c>
      <c r="B1424" s="1221">
        <f>'Expenditures 15-22'!D251</f>
        <v>21175</v>
      </c>
      <c r="C1424" s="13" t="s">
        <v>653</v>
      </c>
      <c r="D1424" s="13" t="str">
        <f t="shared" si="21"/>
        <v>Error?</v>
      </c>
    </row>
    <row r="1425" spans="1:4" x14ac:dyDescent="0.2">
      <c r="A1425" s="54">
        <v>1364</v>
      </c>
      <c r="B1425" s="1221">
        <f>'Expenditures 15-22'!D253</f>
        <v>12809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12809</v>
      </c>
      <c r="C1427" s="13" t="s">
        <v>653</v>
      </c>
      <c r="D1427" s="13" t="str">
        <f t="shared" si="21"/>
        <v>Error?</v>
      </c>
    </row>
    <row r="1428" spans="1:4" x14ac:dyDescent="0.2">
      <c r="A1428" s="54">
        <v>1367</v>
      </c>
      <c r="B1428" s="1221">
        <f>'Expenditures 15-22'!D257</f>
        <v>260</v>
      </c>
      <c r="D1428" s="13" t="str">
        <f t="shared" si="21"/>
        <v>Error?</v>
      </c>
    </row>
    <row r="1429" spans="1:4" x14ac:dyDescent="0.2">
      <c r="A1429" s="54">
        <v>1368</v>
      </c>
      <c r="B1429" s="1221">
        <f>'Expenditures 15-22'!D258</f>
        <v>8937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22923</v>
      </c>
      <c r="D1431" s="13" t="str">
        <f t="shared" si="21"/>
        <v>Error?</v>
      </c>
    </row>
    <row r="1432" spans="1:4" x14ac:dyDescent="0.2">
      <c r="A1432" s="54">
        <v>1371</v>
      </c>
      <c r="B1432" s="1221">
        <f>'Expenditures 15-22'!D261</f>
        <v>116576</v>
      </c>
      <c r="D1432" s="13" t="str">
        <f t="shared" si="21"/>
        <v>Error?</v>
      </c>
    </row>
    <row r="1433" spans="1:4" x14ac:dyDescent="0.2">
      <c r="A1433" s="54">
        <v>1372</v>
      </c>
      <c r="B1433" s="1221">
        <f>'Expenditures 15-22'!D262</f>
        <v>6042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154738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207648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275539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626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1674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67891</v>
      </c>
      <c r="C1474" s="13" t="s">
        <v>653</v>
      </c>
      <c r="D1474" s="13" t="str">
        <f t="shared" si="22"/>
        <v>Error?</v>
      </c>
    </row>
    <row r="1475" spans="1:4" x14ac:dyDescent="0.2">
      <c r="A1475" s="54">
        <v>1414</v>
      </c>
      <c r="B1475" s="1221">
        <f>'Expenditures 15-22'!K226</f>
        <v>1383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8803</v>
      </c>
      <c r="C1477" s="13" t="s">
        <v>653</v>
      </c>
      <c r="D1477" s="13" t="str">
        <f t="shared" si="22"/>
        <v>Error?</v>
      </c>
    </row>
    <row r="1478" spans="1:4" x14ac:dyDescent="0.2">
      <c r="A1478" s="54">
        <v>1417</v>
      </c>
      <c r="B1478" s="1221">
        <f>'Expenditures 15-22'!K229</f>
        <v>651</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10837</v>
      </c>
      <c r="C1481" s="13" t="s">
        <v>653</v>
      </c>
      <c r="D1481" s="13" t="str">
        <f t="shared" si="22"/>
        <v>Error?</v>
      </c>
    </row>
    <row r="1482" spans="1:4" x14ac:dyDescent="0.2">
      <c r="A1482" s="54">
        <v>1421</v>
      </c>
      <c r="B1482" s="1221">
        <f>'Expenditures 15-22'!K234</f>
        <v>426</v>
      </c>
      <c r="C1482" s="13" t="s">
        <v>653</v>
      </c>
      <c r="D1482" s="13" t="str">
        <f t="shared" si="22"/>
        <v>Error?</v>
      </c>
    </row>
    <row r="1483" spans="1:4" x14ac:dyDescent="0.2">
      <c r="A1483" s="54">
        <v>1422</v>
      </c>
      <c r="B1483" s="1221">
        <f>'Expenditures 15-22'!K235</f>
        <v>7663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8089</v>
      </c>
      <c r="C1485" s="13" t="s">
        <v>653</v>
      </c>
      <c r="D1485" s="13" t="str">
        <f t="shared" si="22"/>
        <v>Error?</v>
      </c>
    </row>
    <row r="1486" spans="1:4" x14ac:dyDescent="0.2">
      <c r="A1486" s="54">
        <v>1425</v>
      </c>
      <c r="B1486" s="1221">
        <f>'Expenditures 15-22'!K239</f>
        <v>1242</v>
      </c>
      <c r="C1486" s="13" t="s">
        <v>653</v>
      </c>
      <c r="D1486" s="13" t="str">
        <f t="shared" si="22"/>
        <v>Error?</v>
      </c>
    </row>
    <row r="1487" spans="1:4" x14ac:dyDescent="0.2">
      <c r="A1487" s="54">
        <v>1426</v>
      </c>
      <c r="B1487" s="1221">
        <f>'Expenditures 15-22'!K240</f>
        <v>11666</v>
      </c>
      <c r="C1487" s="13" t="s">
        <v>653</v>
      </c>
      <c r="D1487" s="13" t="str">
        <f t="shared" si="22"/>
        <v>Error?</v>
      </c>
    </row>
    <row r="1488" spans="1:4" x14ac:dyDescent="0.2">
      <c r="A1488" s="54">
        <v>1427</v>
      </c>
      <c r="B1488" s="1221">
        <f>'Expenditures 15-22'!K251</f>
        <v>21175</v>
      </c>
      <c r="C1488" s="13" t="s">
        <v>653</v>
      </c>
      <c r="D1488" s="13" t="str">
        <f t="shared" si="22"/>
        <v>Error?</v>
      </c>
    </row>
    <row r="1489" spans="1:4" x14ac:dyDescent="0.2">
      <c r="A1489" s="54">
        <v>1428</v>
      </c>
      <c r="B1489" s="1221">
        <f>'Expenditures 15-22'!K253</f>
        <v>12809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12809</v>
      </c>
      <c r="C1491" s="13" t="s">
        <v>653</v>
      </c>
      <c r="D1491" s="13" t="str">
        <f t="shared" si="22"/>
        <v>Error?</v>
      </c>
    </row>
    <row r="1492" spans="1:4" x14ac:dyDescent="0.2">
      <c r="A1492" s="54">
        <v>1431</v>
      </c>
      <c r="B1492" s="1221">
        <f>'Expenditures 15-22'!K257</f>
        <v>260</v>
      </c>
      <c r="C1492" s="13" t="s">
        <v>653</v>
      </c>
      <c r="D1492" s="13" t="str">
        <f t="shared" si="22"/>
        <v>Error?</v>
      </c>
    </row>
    <row r="1493" spans="1:4" x14ac:dyDescent="0.2">
      <c r="A1493" s="54">
        <v>1432</v>
      </c>
      <c r="B1493" s="1221">
        <f>'Expenditures 15-22'!K258</f>
        <v>8937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22923</v>
      </c>
      <c r="C1495" s="13" t="s">
        <v>653</v>
      </c>
      <c r="D1495" s="13" t="str">
        <f t="shared" si="22"/>
        <v>Error?</v>
      </c>
    </row>
    <row r="1496" spans="1:4" x14ac:dyDescent="0.2">
      <c r="A1496" s="54">
        <v>1435</v>
      </c>
      <c r="B1496" s="1221">
        <f>'Expenditures 15-22'!K261</f>
        <v>116576</v>
      </c>
      <c r="C1496" s="13" t="s">
        <v>653</v>
      </c>
      <c r="D1496" s="13" t="str">
        <f t="shared" si="22"/>
        <v>Error?</v>
      </c>
    </row>
    <row r="1497" spans="1:4" x14ac:dyDescent="0.2">
      <c r="A1497" s="54">
        <v>1436</v>
      </c>
      <c r="B1497" s="1221">
        <f>'Expenditures 15-22'!K262</f>
        <v>6042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154738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207648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275539</v>
      </c>
      <c r="C1517" s="13" t="s">
        <v>653</v>
      </c>
      <c r="D1517" s="13" t="str">
        <f t="shared" si="22"/>
        <v>Error?</v>
      </c>
    </row>
    <row r="1518" spans="1:4" x14ac:dyDescent="0.2">
      <c r="A1518" s="54">
        <v>1457</v>
      </c>
      <c r="B1518" s="1221">
        <f>'Expenditures 15-22'!K289</f>
        <v>154653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2446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2446</v>
      </c>
      <c r="C1535" s="13" t="s">
        <v>653</v>
      </c>
      <c r="D1535" s="13" t="str">
        <f t="shared" ref="D1535:D1598" si="23">IF(ISBLANK(B1535),"OK",IF(A1535-B1535=0,"OK","Error?"))</f>
        <v>Error?</v>
      </c>
    </row>
    <row r="1536" spans="1:4" x14ac:dyDescent="0.2">
      <c r="A1536" s="54">
        <v>1475</v>
      </c>
      <c r="B1536" s="1221">
        <f>'Expenditures 15-22'!E305</f>
        <v>2446</v>
      </c>
      <c r="C1536" s="13" t="s">
        <v>653</v>
      </c>
      <c r="D1536" s="13" t="str">
        <f t="shared" si="23"/>
        <v>Error?</v>
      </c>
    </row>
    <row r="1537" spans="1:4" x14ac:dyDescent="0.2">
      <c r="A1537" s="54">
        <v>1476</v>
      </c>
      <c r="B1537" s="1221">
        <f>'Expenditures 15-22'!F294</f>
        <v>14591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14591</v>
      </c>
      <c r="C1541" s="13" t="s">
        <v>653</v>
      </c>
      <c r="D1541" s="13" t="str">
        <f t="shared" si="23"/>
        <v>Error?</v>
      </c>
    </row>
    <row r="1542" spans="1:4" x14ac:dyDescent="0.2">
      <c r="A1542" s="54">
        <v>1481</v>
      </c>
      <c r="B1542" s="1221">
        <f>'Expenditures 15-22'!F305</f>
        <v>14591</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7992</v>
      </c>
      <c r="C1554" s="13" t="s">
        <v>653</v>
      </c>
      <c r="D1554" s="13" t="str">
        <f t="shared" si="23"/>
        <v>Error?</v>
      </c>
    </row>
    <row r="1555" spans="1:4" x14ac:dyDescent="0.2">
      <c r="A1555" s="54">
        <v>1494</v>
      </c>
      <c r="B1555" s="1221">
        <f>'Expenditures 15-22'!K294</f>
        <v>22009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22009</v>
      </c>
      <c r="C1559" s="13" t="s">
        <v>653</v>
      </c>
      <c r="D1559" s="13" t="str">
        <f t="shared" si="23"/>
        <v>Error?</v>
      </c>
    </row>
    <row r="1560" spans="1:4" x14ac:dyDescent="0.2">
      <c r="A1560" s="54">
        <v>1499</v>
      </c>
      <c r="B1560" s="1221">
        <f>'Expenditures 15-22'!K305</f>
        <v>30001</v>
      </c>
      <c r="C1560" s="13" t="s">
        <v>653</v>
      </c>
      <c r="D1560" s="13" t="str">
        <f t="shared" si="23"/>
        <v>Error?</v>
      </c>
    </row>
    <row r="1561" spans="1:4" x14ac:dyDescent="0.2">
      <c r="A1561" s="54">
        <v>1500</v>
      </c>
      <c r="B1561" s="1221">
        <f>'Expenditures 15-22'!K306</f>
        <v>119071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2449313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2353459</v>
      </c>
      <c r="C1630" s="13" t="s">
        <v>653</v>
      </c>
      <c r="D1630" s="13" t="str">
        <f t="shared" si="24"/>
        <v>Error?</v>
      </c>
    </row>
    <row r="1631" spans="1:4" x14ac:dyDescent="0.2">
      <c r="A1631" s="54">
        <v>1570</v>
      </c>
      <c r="B1631" s="1221">
        <f>'Acct Summary 7-8'!D79</f>
        <v>791610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828317</v>
      </c>
      <c r="C1644" s="13" t="s">
        <v>653</v>
      </c>
      <c r="D1644" s="13" t="str">
        <f t="shared" si="24"/>
        <v>Error?</v>
      </c>
    </row>
    <row r="1645" spans="1:4" x14ac:dyDescent="0.2">
      <c r="A1645" s="54">
        <v>1584</v>
      </c>
      <c r="B1645" s="1221">
        <f>'Acct Summary 7-8'!E79</f>
        <v>254609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281981</v>
      </c>
      <c r="C1658" s="13" t="s">
        <v>653</v>
      </c>
      <c r="D1658" s="13" t="str">
        <f t="shared" si="24"/>
        <v>Error?</v>
      </c>
    </row>
    <row r="1659" spans="1:4" x14ac:dyDescent="0.2">
      <c r="A1659" s="54">
        <v>1598</v>
      </c>
      <c r="B1659" s="1221">
        <f>'Acct Summary 7-8'!F79</f>
        <v>720898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633923</v>
      </c>
      <c r="C1672" s="13" t="s">
        <v>653</v>
      </c>
      <c r="D1672" s="13" t="str">
        <f t="shared" si="25"/>
        <v>Error?</v>
      </c>
    </row>
    <row r="1673" spans="1:4" x14ac:dyDescent="0.2">
      <c r="A1673" s="54">
        <v>1612</v>
      </c>
      <c r="B1673" s="1221">
        <f>'Acct Summary 7-8'!G79</f>
        <v>129528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284181</v>
      </c>
      <c r="C1686" s="13" t="s">
        <v>653</v>
      </c>
      <c r="D1686" s="13" t="str">
        <f t="shared" si="25"/>
        <v>Error?</v>
      </c>
    </row>
    <row r="1687" spans="1:4" x14ac:dyDescent="0.2">
      <c r="A1687" s="54">
        <v>1626</v>
      </c>
      <c r="B1687" s="1221">
        <f>'Acct Summary 7-8'!H79</f>
        <v>249497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368568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3116118</v>
      </c>
      <c r="C1744" s="13" t="s">
        <v>653</v>
      </c>
      <c r="D1744" s="13" t="str">
        <f t="shared" si="26"/>
        <v>Error?</v>
      </c>
    </row>
    <row r="1745" spans="1:5" x14ac:dyDescent="0.2">
      <c r="A1745" s="54">
        <v>1684</v>
      </c>
      <c r="B1745" s="1221">
        <f>'Tax Sched 24'!B5</f>
        <v>435212</v>
      </c>
      <c r="C1745" s="13" t="s">
        <v>653</v>
      </c>
      <c r="D1745" s="13" t="str">
        <f t="shared" si="26"/>
        <v>Error?</v>
      </c>
    </row>
    <row r="1746" spans="1:5" x14ac:dyDescent="0.2">
      <c r="A1746" s="54">
        <v>1685</v>
      </c>
      <c r="B1746" s="1221">
        <f>'Tax Sched 24'!B6</f>
        <v>425549</v>
      </c>
      <c r="C1746" s="13" t="s">
        <v>653</v>
      </c>
      <c r="D1746" s="13" t="str">
        <f t="shared" si="26"/>
        <v>Error?</v>
      </c>
    </row>
    <row r="1747" spans="1:5" x14ac:dyDescent="0.2">
      <c r="A1747" s="54">
        <v>1686</v>
      </c>
      <c r="B1747" s="1221">
        <f>'Tax Sched 24'!B7</f>
        <v>208902</v>
      </c>
      <c r="C1747" s="13" t="s">
        <v>653</v>
      </c>
      <c r="D1747" s="13" t="str">
        <f t="shared" si="26"/>
        <v>Error?</v>
      </c>
    </row>
    <row r="1748" spans="1:5" x14ac:dyDescent="0.2">
      <c r="A1748" s="54">
        <v>1687</v>
      </c>
      <c r="B1748" s="1221">
        <f>'Tax Sched 24'!B8</f>
        <v>164627</v>
      </c>
      <c r="C1748" s="13" t="s">
        <v>653</v>
      </c>
      <c r="D1748" s="13" t="str">
        <f t="shared" si="26"/>
        <v>Error?</v>
      </c>
    </row>
    <row r="1749" spans="1:5" x14ac:dyDescent="0.2">
      <c r="A1749" s="54">
        <v>1688</v>
      </c>
      <c r="B1749" s="1221">
        <f>'Tax Sched 24'!B10</f>
        <v>87043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345248</v>
      </c>
      <c r="C1752" s="13" t="s">
        <v>653</v>
      </c>
      <c r="D1752" s="13" t="str">
        <f t="shared" si="26"/>
        <v>Error?</v>
      </c>
    </row>
    <row r="1753" spans="1:5" x14ac:dyDescent="0.2">
      <c r="A1753" s="54">
        <v>1692</v>
      </c>
      <c r="B1753" s="1221">
        <f>'Tax Sched 24'!B12</f>
        <v>87043</v>
      </c>
      <c r="C1753" s="13" t="s">
        <v>653</v>
      </c>
      <c r="D1753" s="13" t="str">
        <f t="shared" si="26"/>
        <v>Error?</v>
      </c>
    </row>
    <row r="1754" spans="1:5" x14ac:dyDescent="0.2">
      <c r="A1754" s="54">
        <v>1693</v>
      </c>
      <c r="B1754" s="1221">
        <f>'Tax Sched 24'!B14</f>
        <v>34816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5154228</v>
      </c>
      <c r="C1759" s="13" t="s">
        <v>653</v>
      </c>
      <c r="D1759" s="13" t="str">
        <f t="shared" si="26"/>
        <v>Error?</v>
      </c>
    </row>
    <row r="1760" spans="1:5" x14ac:dyDescent="0.2">
      <c r="A1760" s="54">
        <v>1699</v>
      </c>
      <c r="B1760" s="1221">
        <f>'Tax Sched 24'!D4</f>
        <v>3116118</v>
      </c>
      <c r="C1760" s="13" t="s">
        <v>653</v>
      </c>
      <c r="D1760" s="13" t="str">
        <f t="shared" si="26"/>
        <v>Error?</v>
      </c>
    </row>
    <row r="1761" spans="1:5" x14ac:dyDescent="0.2">
      <c r="A1761" s="54">
        <v>1700</v>
      </c>
      <c r="B1761" s="1221">
        <f>'Tax Sched 24'!D5</f>
        <v>435212</v>
      </c>
      <c r="C1761" s="13" t="s">
        <v>653</v>
      </c>
      <c r="D1761" s="13" t="str">
        <f t="shared" si="26"/>
        <v>Error?</v>
      </c>
    </row>
    <row r="1762" spans="1:5" s="79" customFormat="1" x14ac:dyDescent="0.2">
      <c r="A1762" s="54">
        <v>1701</v>
      </c>
      <c r="B1762" s="1221">
        <f>'Tax Sched 24'!D6</f>
        <v>425549</v>
      </c>
      <c r="C1762" s="13" t="s">
        <v>653</v>
      </c>
      <c r="D1762" s="13" t="str">
        <f t="shared" si="26"/>
        <v>Error?</v>
      </c>
      <c r="E1762" s="80"/>
    </row>
    <row r="1763" spans="1:5" x14ac:dyDescent="0.2">
      <c r="A1763" s="54">
        <v>1702</v>
      </c>
      <c r="B1763" s="1221">
        <f>'Tax Sched 24'!D7</f>
        <v>208902</v>
      </c>
      <c r="C1763" s="13" t="s">
        <v>653</v>
      </c>
      <c r="D1763" s="13" t="str">
        <f t="shared" si="26"/>
        <v>Error?</v>
      </c>
    </row>
    <row r="1764" spans="1:5" x14ac:dyDescent="0.2">
      <c r="A1764" s="54">
        <v>1703</v>
      </c>
      <c r="B1764" s="1221">
        <f>'Tax Sched 24'!D8</f>
        <v>164627</v>
      </c>
      <c r="C1764" s="13" t="s">
        <v>653</v>
      </c>
      <c r="D1764" s="13" t="str">
        <f t="shared" si="26"/>
        <v>Error?</v>
      </c>
    </row>
    <row r="1765" spans="1:5" x14ac:dyDescent="0.2">
      <c r="A1765" s="54">
        <v>1704</v>
      </c>
      <c r="B1765" s="1221">
        <f>'Tax Sched 24'!D10</f>
        <v>87043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345248</v>
      </c>
      <c r="C1768" s="13" t="s">
        <v>653</v>
      </c>
      <c r="D1768" s="13" t="str">
        <f t="shared" si="26"/>
        <v>Error?</v>
      </c>
    </row>
    <row r="1769" spans="1:5" x14ac:dyDescent="0.2">
      <c r="A1769" s="54">
        <v>1708</v>
      </c>
      <c r="B1769" s="1221">
        <f>'Tax Sched 24'!D12</f>
        <v>87043</v>
      </c>
      <c r="C1769" s="13" t="s">
        <v>653</v>
      </c>
      <c r="D1769" s="13" t="str">
        <f t="shared" si="26"/>
        <v>Error?</v>
      </c>
    </row>
    <row r="1770" spans="1:5" x14ac:dyDescent="0.2">
      <c r="A1770" s="54">
        <v>1709</v>
      </c>
      <c r="B1770" s="1221">
        <f>'Tax Sched 24'!D14</f>
        <v>34816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5154228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3441040</v>
      </c>
      <c r="C1792" s="13" t="s">
        <v>653</v>
      </c>
      <c r="D1792" s="13" t="str">
        <f t="shared" si="27"/>
        <v>Error?</v>
      </c>
    </row>
    <row r="1793" spans="1:4" x14ac:dyDescent="0.2">
      <c r="A1793" s="54">
        <v>1732</v>
      </c>
      <c r="B1793" s="1221">
        <f>'Tax Sched 24'!F5</f>
        <v>480592</v>
      </c>
      <c r="C1793" s="13" t="s">
        <v>653</v>
      </c>
      <c r="D1793" s="13" t="str">
        <f t="shared" si="27"/>
        <v>Error?</v>
      </c>
    </row>
    <row r="1794" spans="1:4" x14ac:dyDescent="0.2">
      <c r="A1794" s="54">
        <v>1733</v>
      </c>
      <c r="B1794" s="1221">
        <f>'Tax Sched 24'!F6</f>
        <v>993403</v>
      </c>
      <c r="C1794" s="13" t="s">
        <v>653</v>
      </c>
      <c r="D1794" s="13" t="str">
        <f t="shared" si="27"/>
        <v>Error?</v>
      </c>
    </row>
    <row r="1795" spans="1:4" x14ac:dyDescent="0.2">
      <c r="A1795" s="54">
        <v>1734</v>
      </c>
      <c r="B1795" s="1221">
        <f>'Tax Sched 24'!F7</f>
        <v>230684</v>
      </c>
      <c r="C1795" s="13" t="s">
        <v>653</v>
      </c>
      <c r="D1795" s="13" t="str">
        <f t="shared" si="27"/>
        <v>Error?</v>
      </c>
    </row>
    <row r="1796" spans="1:4" x14ac:dyDescent="0.2">
      <c r="A1796" s="54">
        <v>1735</v>
      </c>
      <c r="B1796" s="1221">
        <f>'Tax Sched 24'!F8</f>
        <v>45003</v>
      </c>
      <c r="C1796" s="13" t="s">
        <v>653</v>
      </c>
      <c r="D1796" s="13" t="str">
        <f t="shared" si="27"/>
        <v>Error?</v>
      </c>
    </row>
    <row r="1797" spans="1:4" x14ac:dyDescent="0.2">
      <c r="A1797" s="54">
        <v>1736</v>
      </c>
      <c r="B1797" s="1221">
        <f>'Tax Sched 24'!F10</f>
        <v>96118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105019</v>
      </c>
      <c r="C1800" s="13" t="s">
        <v>653</v>
      </c>
      <c r="D1800" s="13" t="str">
        <f t="shared" si="27"/>
        <v>Error?</v>
      </c>
    </row>
    <row r="1801" spans="1:4" x14ac:dyDescent="0.2">
      <c r="A1801" s="54">
        <v>1740</v>
      </c>
      <c r="B1801" s="1221">
        <f>'Tax Sched 24'!F12</f>
        <v>96118</v>
      </c>
      <c r="C1801" s="13" t="s">
        <v>653</v>
      </c>
      <c r="D1801" s="13" t="str">
        <f t="shared" si="27"/>
        <v>Error?</v>
      </c>
    </row>
    <row r="1802" spans="1:4" x14ac:dyDescent="0.2">
      <c r="A1802" s="54">
        <v>1741</v>
      </c>
      <c r="B1802" s="1221">
        <f>'Tax Sched 24'!F14</f>
        <v>38447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3441040</v>
      </c>
      <c r="D1808" s="13" t="str">
        <f t="shared" si="27"/>
        <v>Error?</v>
      </c>
    </row>
    <row r="1809" spans="1:4" x14ac:dyDescent="0.2">
      <c r="A1809" s="54">
        <v>1748</v>
      </c>
      <c r="B1809" s="1221">
        <f>'Tax Sched 24'!E5</f>
        <v>480592</v>
      </c>
      <c r="D1809" s="13" t="str">
        <f t="shared" si="27"/>
        <v>Error?</v>
      </c>
    </row>
    <row r="1810" spans="1:4" x14ac:dyDescent="0.2">
      <c r="A1810" s="54">
        <v>1749</v>
      </c>
      <c r="B1810" s="1221">
        <f>'Tax Sched 24'!E6</f>
        <v>993403</v>
      </c>
      <c r="D1810" s="13" t="str">
        <f t="shared" si="27"/>
        <v>Error?</v>
      </c>
    </row>
    <row r="1811" spans="1:4" x14ac:dyDescent="0.2">
      <c r="A1811" s="54">
        <v>1750</v>
      </c>
      <c r="B1811" s="1221">
        <f>'Tax Sched 24'!E7</f>
        <v>230684</v>
      </c>
      <c r="D1811" s="13" t="str">
        <f t="shared" si="27"/>
        <v>Error?</v>
      </c>
    </row>
    <row r="1812" spans="1:4" x14ac:dyDescent="0.2">
      <c r="A1812" s="54">
        <v>1751</v>
      </c>
      <c r="B1812" s="1221">
        <f>'Tax Sched 24'!E8</f>
        <v>45003</v>
      </c>
      <c r="D1812" s="13" t="str">
        <f t="shared" si="27"/>
        <v>Error?</v>
      </c>
    </row>
    <row r="1813" spans="1:4" x14ac:dyDescent="0.2">
      <c r="A1813" s="54">
        <v>1752</v>
      </c>
      <c r="B1813" s="1221">
        <f>'Tax Sched 24'!E10</f>
        <v>96118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105019</v>
      </c>
      <c r="D1816" s="13" t="str">
        <f t="shared" si="27"/>
        <v>Error?</v>
      </c>
    </row>
    <row r="1817" spans="1:4" x14ac:dyDescent="0.2">
      <c r="A1817" s="54">
        <v>1756</v>
      </c>
      <c r="B1817" s="1221">
        <f>'Tax Sched 24'!E12</f>
        <v>96118</v>
      </c>
      <c r="D1817" s="13" t="str">
        <f t="shared" si="27"/>
        <v>Error?</v>
      </c>
    </row>
    <row r="1818" spans="1:4" x14ac:dyDescent="0.2">
      <c r="A1818" s="54">
        <v>1757</v>
      </c>
      <c r="B1818" s="1221">
        <f>'Tax Sched 24'!E14</f>
        <v>38447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5677560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8450000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34816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34816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34816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510156</v>
      </c>
      <c r="D2008" s="13" t="str">
        <f t="shared" si="30"/>
        <v>Error?</v>
      </c>
    </row>
    <row r="2009" spans="1:4" x14ac:dyDescent="0.2">
      <c r="A2009" s="54">
        <v>1948</v>
      </c>
      <c r="B2009" s="1221">
        <f>'Cap Outlay Deprec 27'!C8</f>
        <v>17904524</v>
      </c>
      <c r="D2009" s="13" t="str">
        <f t="shared" si="30"/>
        <v>Error?</v>
      </c>
    </row>
    <row r="2010" spans="1:4" x14ac:dyDescent="0.2">
      <c r="A2010" s="54">
        <v>1949</v>
      </c>
      <c r="B2010" s="1221">
        <f>'Cap Outlay Deprec 27'!C10</f>
        <v>79358</v>
      </c>
      <c r="D2010" s="13" t="str">
        <f t="shared" si="30"/>
        <v>Error?</v>
      </c>
    </row>
    <row r="2011" spans="1:4" x14ac:dyDescent="0.2">
      <c r="A2011" s="54">
        <v>1950</v>
      </c>
      <c r="B2011" s="1221">
        <f>'Cap Outlay Deprec 27'!C12</f>
        <v>331344</v>
      </c>
      <c r="D2011" s="13" t="str">
        <f t="shared" si="30"/>
        <v>Error?</v>
      </c>
    </row>
    <row r="2012" spans="1:4" x14ac:dyDescent="0.2">
      <c r="A2012" s="54">
        <v>1951</v>
      </c>
      <c r="B2012" s="1221">
        <f>'Cap Outlay Deprec 27'!C13</f>
        <v>1415470</v>
      </c>
      <c r="D2012" s="13" t="str">
        <f t="shared" si="30"/>
        <v>Error?</v>
      </c>
    </row>
    <row r="2013" spans="1:4" x14ac:dyDescent="0.2">
      <c r="A2013" s="54">
        <v>1952</v>
      </c>
      <c r="B2013" s="1221">
        <f>'Cap Outlay Deprec 27'!C16</f>
        <v>21767399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8700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510156</v>
      </c>
      <c r="C2026" s="13" t="s">
        <v>653</v>
      </c>
      <c r="D2026" s="13" t="str">
        <f t="shared" si="30"/>
        <v>Error?</v>
      </c>
    </row>
    <row r="2027" spans="1:4" x14ac:dyDescent="0.2">
      <c r="A2027" s="54">
        <v>1966</v>
      </c>
      <c r="B2027" s="1221">
        <f>'Cap Outlay Deprec 27'!F8</f>
        <v>17904524</v>
      </c>
      <c r="C2027" s="13" t="s">
        <v>653</v>
      </c>
      <c r="D2027" s="13" t="str">
        <f t="shared" si="30"/>
        <v>Error?</v>
      </c>
    </row>
    <row r="2028" spans="1:4" x14ac:dyDescent="0.2">
      <c r="A2028" s="54">
        <v>1967</v>
      </c>
      <c r="B2028" s="1221">
        <f>'Cap Outlay Deprec 27'!F10</f>
        <v>79358</v>
      </c>
      <c r="C2028" s="13" t="s">
        <v>653</v>
      </c>
      <c r="D2028" s="13" t="str">
        <f t="shared" si="30"/>
        <v>Error?</v>
      </c>
    </row>
    <row r="2029" spans="1:4" x14ac:dyDescent="0.2">
      <c r="A2029" s="54">
        <v>1968</v>
      </c>
      <c r="B2029" s="1221">
        <f>'Cap Outlay Deprec 27'!F12</f>
        <v>331344</v>
      </c>
      <c r="C2029" s="13" t="s">
        <v>653</v>
      </c>
      <c r="D2029" s="13" t="str">
        <f t="shared" si="30"/>
        <v>Error?</v>
      </c>
    </row>
    <row r="2030" spans="1:4" x14ac:dyDescent="0.2">
      <c r="A2030" s="54">
        <v>1969</v>
      </c>
      <c r="B2030" s="1221">
        <f>'Cap Outlay Deprec 27'!F13</f>
        <v>1415470</v>
      </c>
      <c r="C2030" s="13" t="s">
        <v>653</v>
      </c>
      <c r="D2030" s="13" t="str">
        <f t="shared" si="30"/>
        <v>Error?</v>
      </c>
    </row>
    <row r="2031" spans="1:4" x14ac:dyDescent="0.2">
      <c r="A2031" s="54">
        <v>1970</v>
      </c>
      <c r="B2031" s="1221">
        <f>'Cap Outlay Deprec 27'!F16</f>
        <v>21776099</v>
      </c>
      <c r="C2031" s="13" t="s">
        <v>653</v>
      </c>
      <c r="D2031" s="13" t="str">
        <f t="shared" si="30"/>
        <v>Error?</v>
      </c>
    </row>
    <row r="2032" spans="1:4" x14ac:dyDescent="0.2">
      <c r="A2032" s="82">
        <v>1971</v>
      </c>
      <c r="D2032" s="13" t="str">
        <f t="shared" si="30"/>
        <v>OK</v>
      </c>
    </row>
    <row r="2033" spans="1:4" x14ac:dyDescent="0.2">
      <c r="A2033" s="54">
        <v>1972</v>
      </c>
      <c r="B2033" s="1221">
        <f>'Cap Outlay Deprec 27'!H8</f>
        <v>4968638</v>
      </c>
      <c r="D2033" s="13" t="str">
        <f t="shared" si="30"/>
        <v>Error?</v>
      </c>
    </row>
    <row r="2034" spans="1:4" x14ac:dyDescent="0.2">
      <c r="A2034" s="54">
        <v>1973</v>
      </c>
      <c r="B2034" s="1221">
        <f>'Cap Outlay Deprec 27'!H10</f>
        <v>54669</v>
      </c>
      <c r="D2034" s="13" t="str">
        <f t="shared" si="30"/>
        <v>Error?</v>
      </c>
    </row>
    <row r="2035" spans="1:4" x14ac:dyDescent="0.2">
      <c r="A2035" s="54">
        <v>1974</v>
      </c>
      <c r="B2035" s="1221">
        <f>'Cap Outlay Deprec 27'!H12</f>
        <v>190533</v>
      </c>
      <c r="D2035" s="13" t="str">
        <f t="shared" si="30"/>
        <v>Error?</v>
      </c>
    </row>
    <row r="2036" spans="1:4" x14ac:dyDescent="0.2">
      <c r="A2036" s="54">
        <v>1975</v>
      </c>
      <c r="B2036" s="1221">
        <f>'Cap Outlay Deprec 27'!H13</f>
        <v>1233396</v>
      </c>
      <c r="D2036" s="13" t="str">
        <f t="shared" si="30"/>
        <v>Error?</v>
      </c>
    </row>
    <row r="2037" spans="1:4" x14ac:dyDescent="0.2">
      <c r="A2037" s="54">
        <v>1976</v>
      </c>
      <c r="B2037" s="1221">
        <f>'Cap Outlay Deprec 27'!H16</f>
        <v>6756743</v>
      </c>
      <c r="C2037" s="13" t="s">
        <v>653</v>
      </c>
      <c r="D2037" s="13" t="str">
        <f t="shared" si="30"/>
        <v>Error?</v>
      </c>
    </row>
    <row r="2038" spans="1:4" x14ac:dyDescent="0.2">
      <c r="A2038" s="82">
        <v>1977</v>
      </c>
      <c r="D2038" s="13" t="str">
        <f t="shared" si="30"/>
        <v>OK</v>
      </c>
    </row>
    <row r="2039" spans="1:4" x14ac:dyDescent="0.2">
      <c r="A2039" s="54">
        <v>1978</v>
      </c>
      <c r="B2039" s="1221">
        <f>'Cap Outlay Deprec 27'!I8</f>
        <v>347265</v>
      </c>
      <c r="D2039" s="13" t="str">
        <f t="shared" si="30"/>
        <v>Error?</v>
      </c>
    </row>
    <row r="2040" spans="1:4" x14ac:dyDescent="0.2">
      <c r="A2040" s="54">
        <v>1979</v>
      </c>
      <c r="B2040" s="1221">
        <f>'Cap Outlay Deprec 27'!I10</f>
        <v>1139</v>
      </c>
      <c r="D2040" s="13" t="str">
        <f t="shared" si="30"/>
        <v>Error?</v>
      </c>
    </row>
    <row r="2041" spans="1:4" x14ac:dyDescent="0.2">
      <c r="A2041" s="54">
        <v>1980</v>
      </c>
      <c r="B2041" s="1221">
        <f>'Cap Outlay Deprec 27'!I12</f>
        <v>32531</v>
      </c>
      <c r="D2041" s="13" t="str">
        <f t="shared" si="30"/>
        <v>Error?</v>
      </c>
    </row>
    <row r="2042" spans="1:4" x14ac:dyDescent="0.2">
      <c r="A2042" s="54">
        <v>1981</v>
      </c>
      <c r="B2042" s="1221">
        <f>'Cap Outlay Deprec 27'!I13</f>
        <v>44733</v>
      </c>
      <c r="D2042" s="13" t="str">
        <f t="shared" si="30"/>
        <v>Error?</v>
      </c>
    </row>
    <row r="2043" spans="1:4" x14ac:dyDescent="0.2">
      <c r="A2043" s="54">
        <v>1982</v>
      </c>
      <c r="B2043" s="1221">
        <f>'Cap Outlay Deprec 27'!I16</f>
        <v>487729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5315903</v>
      </c>
      <c r="C2051" s="13" t="s">
        <v>653</v>
      </c>
      <c r="D2051" s="13" t="str">
        <f t="shared" si="31"/>
        <v>Error?</v>
      </c>
    </row>
    <row r="2052" spans="1:4" x14ac:dyDescent="0.2">
      <c r="A2052" s="54">
        <v>1991</v>
      </c>
      <c r="B2052" s="1221">
        <f>'Cap Outlay Deprec 27'!K10</f>
        <v>55808</v>
      </c>
      <c r="C2052" s="13" t="s">
        <v>653</v>
      </c>
      <c r="D2052" s="13" t="str">
        <f t="shared" si="31"/>
        <v>Error?</v>
      </c>
    </row>
    <row r="2053" spans="1:4" x14ac:dyDescent="0.2">
      <c r="A2053" s="54">
        <v>1992</v>
      </c>
      <c r="B2053" s="1221">
        <f>'Cap Outlay Deprec 27'!K12</f>
        <v>223064</v>
      </c>
      <c r="C2053" s="13" t="s">
        <v>653</v>
      </c>
      <c r="D2053" s="13" t="str">
        <f t="shared" si="31"/>
        <v>Error?</v>
      </c>
    </row>
    <row r="2054" spans="1:4" x14ac:dyDescent="0.2">
      <c r="A2054" s="54">
        <v>1993</v>
      </c>
      <c r="B2054" s="1221">
        <f>'Cap Outlay Deprec 27'!K13</f>
        <v>1278129</v>
      </c>
      <c r="C2054" s="13" t="s">
        <v>653</v>
      </c>
      <c r="D2054" s="13" t="str">
        <f t="shared" si="31"/>
        <v>Error?</v>
      </c>
    </row>
    <row r="2055" spans="1:4" x14ac:dyDescent="0.2">
      <c r="A2055" s="54">
        <v>1994</v>
      </c>
      <c r="B2055" s="1221">
        <f>'Cap Outlay Deprec 27'!K16</f>
        <v>7244472</v>
      </c>
      <c r="C2055" s="13" t="s">
        <v>653</v>
      </c>
      <c r="D2055" s="13" t="str">
        <f t="shared" si="31"/>
        <v>Error?</v>
      </c>
    </row>
    <row r="2056" spans="1:4" x14ac:dyDescent="0.2">
      <c r="A2056" s="54">
        <v>1995</v>
      </c>
      <c r="B2056" s="1221">
        <f>'Cap Outlay Deprec 27'!L5</f>
        <v>510156</v>
      </c>
      <c r="C2056" s="13" t="s">
        <v>653</v>
      </c>
      <c r="D2056" s="13" t="str">
        <f t="shared" si="31"/>
        <v>Error?</v>
      </c>
    </row>
    <row r="2057" spans="1:4" x14ac:dyDescent="0.2">
      <c r="A2057" s="54">
        <v>1996</v>
      </c>
      <c r="B2057" s="1221">
        <f>'Cap Outlay Deprec 27'!L8</f>
        <v>12588621</v>
      </c>
      <c r="C2057" s="13" t="s">
        <v>653</v>
      </c>
      <c r="D2057" s="13" t="str">
        <f t="shared" si="31"/>
        <v>Error?</v>
      </c>
    </row>
    <row r="2058" spans="1:4" x14ac:dyDescent="0.2">
      <c r="A2058" s="54">
        <v>1997</v>
      </c>
      <c r="B2058" s="1221">
        <f>'Cap Outlay Deprec 27'!L10</f>
        <v>23550</v>
      </c>
      <c r="C2058" s="13" t="s">
        <v>653</v>
      </c>
      <c r="D2058" s="13" t="str">
        <f t="shared" si="31"/>
        <v>Error?</v>
      </c>
    </row>
    <row r="2059" spans="1:4" x14ac:dyDescent="0.2">
      <c r="A2059" s="54">
        <v>1998</v>
      </c>
      <c r="B2059" s="1221">
        <f>'Cap Outlay Deprec 27'!L12</f>
        <v>108280</v>
      </c>
      <c r="C2059" s="13" t="s">
        <v>653</v>
      </c>
      <c r="D2059" s="13" t="str">
        <f t="shared" si="31"/>
        <v>Error?</v>
      </c>
    </row>
    <row r="2060" spans="1:4" x14ac:dyDescent="0.2">
      <c r="A2060" s="54">
        <v>1999</v>
      </c>
      <c r="B2060" s="1221">
        <f>'Cap Outlay Deprec 27'!L13</f>
        <v>137341</v>
      </c>
      <c r="C2060" s="13" t="s">
        <v>653</v>
      </c>
      <c r="D2060" s="13" t="str">
        <f t="shared" si="31"/>
        <v>Error?</v>
      </c>
    </row>
    <row r="2061" spans="1:4" x14ac:dyDescent="0.2">
      <c r="A2061" s="54">
        <v>2000</v>
      </c>
      <c r="B2061" s="1221">
        <f>'Cap Outlay Deprec 27'!L16</f>
        <v>14531627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45299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45299</v>
      </c>
      <c r="C2088" s="13" t="s">
        <v>653</v>
      </c>
      <c r="D2088" s="13" t="str">
        <f t="shared" si="31"/>
        <v>Error?</v>
      </c>
    </row>
    <row r="2089" spans="1:4" x14ac:dyDescent="0.2">
      <c r="A2089" s="54">
        <v>2028</v>
      </c>
      <c r="B2089" s="1221">
        <f>'Expenditures 15-22'!K92</f>
        <v>490851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7992</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434805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107316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3778220</v>
      </c>
      <c r="C2551" s="13" t="s">
        <v>653</v>
      </c>
      <c r="D2551" s="13" t="str">
        <f t="shared" si="38"/>
        <v>Error?</v>
      </c>
    </row>
    <row r="2552" spans="1:4" x14ac:dyDescent="0.2">
      <c r="A2552" s="82">
        <v>2491</v>
      </c>
      <c r="D2552" s="13" t="str">
        <f t="shared" si="38"/>
        <v>OK</v>
      </c>
    </row>
    <row r="2553" spans="1:4" x14ac:dyDescent="0.2">
      <c r="A2553" s="54">
        <v>2492</v>
      </c>
      <c r="B2553" s="1221">
        <f>'Acct Summary 7-8'!C6</f>
        <v>924460</v>
      </c>
      <c r="C2553" s="13" t="s">
        <v>653</v>
      </c>
      <c r="D2553" s="13" t="str">
        <f t="shared" si="38"/>
        <v>Error?</v>
      </c>
    </row>
    <row r="2554" spans="1:4" x14ac:dyDescent="0.2">
      <c r="A2554" s="54">
        <v>2493</v>
      </c>
      <c r="B2554" s="1221">
        <f>'Acct Summary 7-8'!C7</f>
        <v>320417</v>
      </c>
      <c r="C2554" s="13" t="s">
        <v>653</v>
      </c>
      <c r="D2554" s="13" t="str">
        <f t="shared" si="38"/>
        <v>Error?</v>
      </c>
    </row>
    <row r="2555" spans="1:4" x14ac:dyDescent="0.2">
      <c r="A2555" s="54">
        <v>2494</v>
      </c>
      <c r="B2555" s="1221">
        <f>'Acct Summary 7-8'!C8</f>
        <v>5023097</v>
      </c>
      <c r="C2555" s="13" t="s">
        <v>653</v>
      </c>
      <c r="D2555" s="13" t="str">
        <f t="shared" si="38"/>
        <v>Error?</v>
      </c>
    </row>
    <row r="2556" spans="1:4" x14ac:dyDescent="0.2">
      <c r="A2556" s="54">
        <v>2495</v>
      </c>
      <c r="B2556" s="1221">
        <f>'Acct Summary 7-8'!C12</f>
        <v>3502680</v>
      </c>
      <c r="C2556" s="13" t="s">
        <v>653</v>
      </c>
      <c r="D2556" s="13" t="str">
        <f t="shared" si="38"/>
        <v>Error?</v>
      </c>
    </row>
    <row r="2557" spans="1:4" x14ac:dyDescent="0.2">
      <c r="A2557" s="54">
        <v>2496</v>
      </c>
      <c r="B2557" s="1221">
        <f>'Acct Summary 7-8'!C13</f>
        <v>1245121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536150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5283951</v>
      </c>
      <c r="C2561" s="13" t="s">
        <v>653</v>
      </c>
      <c r="D2561" s="13" t="str">
        <f t="shared" si="39"/>
        <v>Error?</v>
      </c>
    </row>
    <row r="2562" spans="1:4" x14ac:dyDescent="0.2">
      <c r="A2562" s="54">
        <v>2501</v>
      </c>
      <c r="B2562" s="1221">
        <f>'Acct Summary 7-8'!C20</f>
        <v>-260854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471762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8609</v>
      </c>
      <c r="C2567" s="13" t="s">
        <v>653</v>
      </c>
      <c r="D2567" s="13" t="str">
        <f t="shared" si="39"/>
        <v>Error?</v>
      </c>
    </row>
    <row r="2568" spans="1:4" x14ac:dyDescent="0.2">
      <c r="A2568" s="54">
        <v>2507</v>
      </c>
      <c r="B2568" s="1221">
        <f>'Acct Summary 7-8'!D8</f>
        <v>480371</v>
      </c>
      <c r="C2568" s="13" t="s">
        <v>653</v>
      </c>
      <c r="D2568" s="13" t="str">
        <f t="shared" si="39"/>
        <v>Error?</v>
      </c>
    </row>
    <row r="2569" spans="1:4" x14ac:dyDescent="0.2">
      <c r="A2569" s="54">
        <v>2508</v>
      </c>
      <c r="B2569" s="1221">
        <f>'Acct Summary 7-8'!D13</f>
        <v>373664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373664</v>
      </c>
      <c r="C2573" s="13" t="s">
        <v>653</v>
      </c>
      <c r="D2573" s="13" t="str">
        <f t="shared" si="39"/>
        <v>Error?</v>
      </c>
    </row>
    <row r="2574" spans="1:4" x14ac:dyDescent="0.2">
      <c r="A2574" s="54">
        <v>2513</v>
      </c>
      <c r="B2574" s="1221">
        <f>'Acct Summary 7-8'!D20</f>
        <v>106707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1255910</v>
      </c>
      <c r="C2591" s="13" t="s">
        <v>653</v>
      </c>
      <c r="D2591" s="13" t="str">
        <f t="shared" si="39"/>
        <v>Error?</v>
      </c>
    </row>
    <row r="2592" spans="1:4" x14ac:dyDescent="0.2">
      <c r="A2592" s="82">
        <v>2531</v>
      </c>
      <c r="D2592" s="13" t="str">
        <f t="shared" si="39"/>
        <v>OK</v>
      </c>
    </row>
    <row r="2593" spans="1:4" x14ac:dyDescent="0.2">
      <c r="A2593" s="54">
        <v>2532</v>
      </c>
      <c r="B2593" s="1221">
        <f>'Acct Summary 7-8'!F6</f>
        <v>103683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1359593</v>
      </c>
      <c r="C2595" s="13" t="s">
        <v>653</v>
      </c>
      <c r="D2595" s="13" t="str">
        <f t="shared" si="39"/>
        <v>Error?</v>
      </c>
    </row>
    <row r="2596" spans="1:4" x14ac:dyDescent="0.2">
      <c r="A2596" s="54">
        <v>2535</v>
      </c>
      <c r="B2596" s="1221">
        <f>'Acct Summary 7-8'!F13</f>
        <v>1446568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1446568</v>
      </c>
      <c r="C2600" s="13" t="s">
        <v>653</v>
      </c>
      <c r="D2600" s="13" t="str">
        <f t="shared" si="39"/>
        <v>Error?</v>
      </c>
    </row>
    <row r="2601" spans="1:4" x14ac:dyDescent="0.2">
      <c r="A2601" s="54">
        <v>2540</v>
      </c>
      <c r="B2601" s="1221">
        <f>'Acct Summary 7-8'!F20</f>
        <v>-86975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430192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430192</v>
      </c>
      <c r="C2606" s="13" t="s">
        <v>653</v>
      </c>
      <c r="D2606" s="13" t="str">
        <f t="shared" si="39"/>
        <v>Error?</v>
      </c>
    </row>
    <row r="2607" spans="1:4" x14ac:dyDescent="0.2">
      <c r="A2607" s="54">
        <v>2546</v>
      </c>
      <c r="B2607" s="1221">
        <f>'Acct Summary 7-8'!G12</f>
        <v>67891</v>
      </c>
      <c r="C2607" s="13" t="s">
        <v>653</v>
      </c>
      <c r="D2607" s="13" t="str">
        <f t="shared" si="39"/>
        <v>Error?</v>
      </c>
    </row>
    <row r="2608" spans="1:4" x14ac:dyDescent="0.2">
      <c r="A2608" s="54">
        <v>2547</v>
      </c>
      <c r="B2608" s="1221">
        <f>'Acct Summary 7-8'!G13</f>
        <v>207648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275539</v>
      </c>
      <c r="C2612" s="13" t="s">
        <v>653</v>
      </c>
      <c r="D2612" s="13" t="str">
        <f t="shared" si="39"/>
        <v>Error?</v>
      </c>
    </row>
    <row r="2613" spans="1:4" x14ac:dyDescent="0.2">
      <c r="A2613" s="54">
        <v>2552</v>
      </c>
      <c r="B2613" s="1221">
        <f>'Acct Summary 7-8'!G20</f>
        <v>154653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726693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726693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699321</v>
      </c>
      <c r="C2634" s="13" t="s">
        <v>653</v>
      </c>
      <c r="D2634" s="13" t="str">
        <f t="shared" si="40"/>
        <v>Error?</v>
      </c>
    </row>
    <row r="2635" spans="1:4" x14ac:dyDescent="0.2">
      <c r="A2635" s="54">
        <v>2574</v>
      </c>
      <c r="B2635" s="1221">
        <f>'Acct Summary 7-8'!E17</f>
        <v>699321</v>
      </c>
      <c r="C2635" s="13" t="s">
        <v>653</v>
      </c>
      <c r="D2635" s="13" t="str">
        <f t="shared" si="40"/>
        <v>Error?</v>
      </c>
    </row>
    <row r="2636" spans="1:4" x14ac:dyDescent="0.2">
      <c r="A2636" s="54">
        <v>2575</v>
      </c>
      <c r="B2636" s="1221">
        <f>'Acct Summary 7-8'!E20</f>
        <v>27372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149072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149072</v>
      </c>
      <c r="C2658" s="13" t="s">
        <v>653</v>
      </c>
      <c r="D2658" s="13" t="str">
        <f t="shared" si="40"/>
        <v>Error?</v>
      </c>
    </row>
    <row r="2659" spans="1:4" x14ac:dyDescent="0.2">
      <c r="A2659" s="54">
        <v>2598</v>
      </c>
      <c r="B2659" s="1221">
        <f>'Acct Summary 7-8'!H13</f>
        <v>22009</v>
      </c>
      <c r="C2659" s="13" t="s">
        <v>653</v>
      </c>
      <c r="D2659" s="13" t="str">
        <f t="shared" si="40"/>
        <v>Error?</v>
      </c>
    </row>
    <row r="2660" spans="1:4" x14ac:dyDescent="0.2">
      <c r="A2660" s="54">
        <v>2599</v>
      </c>
      <c r="B2660" s="1221">
        <f>'Acct Summary 7-8'!H15</f>
        <v>7992</v>
      </c>
      <c r="C2660" s="13" t="s">
        <v>653</v>
      </c>
      <c r="D2660" s="13" t="str">
        <f t="shared" si="40"/>
        <v>Error?</v>
      </c>
    </row>
    <row r="2661" spans="1:4" x14ac:dyDescent="0.2">
      <c r="A2661" s="54">
        <v>2600</v>
      </c>
      <c r="B2661" s="1221">
        <f>'Acct Summary 7-8'!H17</f>
        <v>30001</v>
      </c>
      <c r="C2661" s="13" t="s">
        <v>653</v>
      </c>
      <c r="D2661" s="13" t="str">
        <f t="shared" si="40"/>
        <v>Error?</v>
      </c>
    </row>
    <row r="2662" spans="1:4" x14ac:dyDescent="0.2">
      <c r="A2662" s="54">
        <v>2601</v>
      </c>
      <c r="B2662" s="1221">
        <f>'Acct Summary 7-8'!H20</f>
        <v>119071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18066</v>
      </c>
      <c r="D2718" s="13" t="str">
        <f t="shared" si="41"/>
        <v>Error?</v>
      </c>
    </row>
    <row r="2719" spans="1:4" x14ac:dyDescent="0.2">
      <c r="A2719" s="54">
        <v>2658</v>
      </c>
      <c r="B2719" s="1221">
        <f>'Expenditures 15-22'!D51</f>
        <v>3469</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86</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21621</v>
      </c>
      <c r="C2724" s="13" t="s">
        <v>653</v>
      </c>
      <c r="D2724" s="13" t="str">
        <f t="shared" si="41"/>
        <v>Error?</v>
      </c>
    </row>
    <row r="2725" spans="1:4" x14ac:dyDescent="0.2">
      <c r="A2725" s="54">
        <v>2664</v>
      </c>
      <c r="B2725" s="1221">
        <f>'Expenditures 15-22'!D241</f>
        <v>250</v>
      </c>
      <c r="D2725" s="13" t="str">
        <f t="shared" si="41"/>
        <v>Error?</v>
      </c>
    </row>
    <row r="2726" spans="1:4" x14ac:dyDescent="0.2">
      <c r="A2726" s="54">
        <v>2665</v>
      </c>
      <c r="B2726" s="1221">
        <f>'Expenditures 15-22'!K241</f>
        <v>250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506371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512636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81027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512636</v>
      </c>
      <c r="D2912" s="13" t="str">
        <f t="shared" si="44"/>
        <v>Error?</v>
      </c>
    </row>
    <row r="2913" spans="1:4" x14ac:dyDescent="0.2">
      <c r="A2913" s="54">
        <v>2852</v>
      </c>
      <c r="B2913" s="1221">
        <f>'Assets-Liab 5-6'!I41</f>
        <v>512636</v>
      </c>
      <c r="C2913" s="13" t="s">
        <v>653</v>
      </c>
      <c r="D2913" s="13" t="str">
        <f t="shared" si="44"/>
        <v>Error?</v>
      </c>
    </row>
    <row r="2914" spans="1:4" x14ac:dyDescent="0.2">
      <c r="A2914" s="54">
        <v>2853</v>
      </c>
      <c r="B2914" s="1221">
        <f>'Assets-Liab 5-6'!L33</f>
        <v>81027</v>
      </c>
      <c r="D2914" s="13" t="str">
        <f t="shared" si="44"/>
        <v>Error?</v>
      </c>
    </row>
    <row r="2915" spans="1:4" x14ac:dyDescent="0.2">
      <c r="A2915" s="82">
        <v>2854</v>
      </c>
      <c r="D2915" s="13" t="str">
        <f t="shared" si="44"/>
        <v>OK</v>
      </c>
    </row>
    <row r="2916" spans="1:4" x14ac:dyDescent="0.2">
      <c r="A2916" s="54">
        <v>2855</v>
      </c>
      <c r="B2916" s="1221">
        <f>'Assets-Liab 5-6'!L34</f>
        <v>81027</v>
      </c>
      <c r="C2916" s="13" t="s">
        <v>653</v>
      </c>
      <c r="D2916" s="13" t="str">
        <f t="shared" si="44"/>
        <v>Error?</v>
      </c>
    </row>
    <row r="2917" spans="1:4" x14ac:dyDescent="0.2">
      <c r="A2917" s="54">
        <v>2856</v>
      </c>
      <c r="B2917" s="1221">
        <f>'Assets-Liab 5-6'!L41</f>
        <v>81027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45299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45299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144188</v>
      </c>
      <c r="D3055" s="13" t="str">
        <f t="shared" si="46"/>
        <v>Error?</v>
      </c>
    </row>
    <row r="3056" spans="1:4" x14ac:dyDescent="0.2">
      <c r="A3056" s="54">
        <v>2995</v>
      </c>
      <c r="B3056" s="1221">
        <f>'Expenditures 15-22'!D10</f>
        <v>23363</v>
      </c>
      <c r="D3056" s="13" t="str">
        <f t="shared" si="46"/>
        <v>Error?</v>
      </c>
    </row>
    <row r="3057" spans="1:4" x14ac:dyDescent="0.2">
      <c r="A3057" s="54">
        <v>2996</v>
      </c>
      <c r="B3057" s="1221">
        <f>'Expenditures 15-22'!E10</f>
        <v>70</v>
      </c>
      <c r="D3057" s="13" t="str">
        <f t="shared" si="46"/>
        <v>Error?</v>
      </c>
    </row>
    <row r="3058" spans="1:4" x14ac:dyDescent="0.2">
      <c r="A3058" s="54">
        <v>2997</v>
      </c>
      <c r="B3058" s="1221">
        <f>'Expenditures 15-22'!F10</f>
        <v>1829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169450</v>
      </c>
      <c r="C3062" s="13" t="s">
        <v>653</v>
      </c>
      <c r="D3062" s="13" t="str">
        <f t="shared" si="46"/>
        <v>Error?</v>
      </c>
    </row>
    <row r="3063" spans="1:4" x14ac:dyDescent="0.2">
      <c r="A3063" s="82">
        <v>3002</v>
      </c>
      <c r="D3063" s="13" t="str">
        <f t="shared" si="46"/>
        <v>OK</v>
      </c>
    </row>
    <row r="3064" spans="1:4" x14ac:dyDescent="0.2">
      <c r="A3064" s="54">
        <v>3003</v>
      </c>
      <c r="B3064" s="1221">
        <f>'Expenditures 15-22'!D213</f>
        <v>13700</v>
      </c>
      <c r="D3064" s="13" t="str">
        <f t="shared" si="46"/>
        <v>Error?</v>
      </c>
    </row>
    <row r="3065" spans="1:4" x14ac:dyDescent="0.2">
      <c r="A3065" s="54">
        <v>3004</v>
      </c>
      <c r="B3065" s="1221">
        <f>'Expenditures 15-22'!K213</f>
        <v>13700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91167</v>
      </c>
      <c r="C3225" s="13" t="s">
        <v>653</v>
      </c>
      <c r="D3225" s="13" t="str">
        <f t="shared" si="49"/>
        <v>Error?</v>
      </c>
    </row>
    <row r="3226" spans="1:4" x14ac:dyDescent="0.2">
      <c r="A3226" s="54">
        <v>3165</v>
      </c>
      <c r="B3226" s="1221">
        <f>'Acct Summary 7-8'!I8</f>
        <v>91167</v>
      </c>
      <c r="C3226" s="13" t="s">
        <v>653</v>
      </c>
      <c r="D3226" s="13" t="str">
        <f t="shared" si="49"/>
        <v>Error?</v>
      </c>
    </row>
    <row r="3227" spans="1:4" x14ac:dyDescent="0.2">
      <c r="A3227" s="54">
        <v>3166</v>
      </c>
      <c r="B3227" s="1221">
        <f>'Acct Summary 7-8'!I20</f>
        <v>91167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165000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165000</v>
      </c>
      <c r="C3232" s="13" t="s">
        <v>653</v>
      </c>
      <c r="D3232" s="13" t="str">
        <f t="shared" si="49"/>
        <v>Error?</v>
      </c>
    </row>
    <row r="3233" spans="1:4" x14ac:dyDescent="0.2">
      <c r="A3233" s="54">
        <v>3172</v>
      </c>
      <c r="B3233" s="1221">
        <f>'Acct Summary 7-8'!C78</f>
        <v>-95854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70000</v>
      </c>
      <c r="C3237" s="13" t="s">
        <v>653</v>
      </c>
      <c r="D3237" s="13" t="str">
        <f t="shared" si="49"/>
        <v>Error?</v>
      </c>
    </row>
    <row r="3238" spans="1:4" x14ac:dyDescent="0.2">
      <c r="A3238" s="54">
        <v>3177</v>
      </c>
      <c r="B3238" s="1221">
        <f>'Acct Summary 7-8'!D77</f>
        <v>-70000</v>
      </c>
      <c r="C3238" s="13" t="s">
        <v>653</v>
      </c>
      <c r="D3238" s="13" t="str">
        <f t="shared" si="49"/>
        <v>Error?</v>
      </c>
    </row>
    <row r="3239" spans="1:4" x14ac:dyDescent="0.2">
      <c r="A3239" s="54">
        <v>3178</v>
      </c>
      <c r="B3239" s="1221">
        <f>'Acct Summary 7-8'!D78</f>
        <v>36707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-86975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154653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27372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119071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95000</v>
      </c>
      <c r="C3318" s="13" t="s">
        <v>653</v>
      </c>
      <c r="D3318" s="13" t="str">
        <f t="shared" si="50"/>
        <v>Error?</v>
      </c>
    </row>
    <row r="3319" spans="1:4" x14ac:dyDescent="0.2">
      <c r="A3319" s="54">
        <v>3258</v>
      </c>
      <c r="B3319" s="1221">
        <f>'Acct Summary 7-8'!I77</f>
        <v>-95000</v>
      </c>
      <c r="C3319" s="13" t="s">
        <v>653</v>
      </c>
      <c r="D3319" s="13" t="str">
        <f t="shared" si="50"/>
        <v>Error?</v>
      </c>
    </row>
    <row r="3320" spans="1:4" x14ac:dyDescent="0.2">
      <c r="A3320" s="54">
        <v>3259</v>
      </c>
      <c r="B3320" s="1221">
        <f>'Acct Summary 7-8'!I78</f>
        <v>-3833</v>
      </c>
      <c r="C3320" s="13" t="s">
        <v>653</v>
      </c>
      <c r="D3320" s="13" t="str">
        <f t="shared" si="50"/>
        <v>Error?</v>
      </c>
    </row>
    <row r="3321" spans="1:4" x14ac:dyDescent="0.2">
      <c r="A3321" s="54">
        <v>3260</v>
      </c>
      <c r="B3321" s="1221">
        <f>'Acct Summary 7-8'!I79</f>
        <v>516469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512636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343666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48120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913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1096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393795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28393</v>
      </c>
      <c r="D3387" s="13" t="str">
        <f t="shared" si="51"/>
        <v>Error?</v>
      </c>
    </row>
    <row r="3388" spans="1:4" x14ac:dyDescent="0.2">
      <c r="A3388" s="54">
        <v>3327</v>
      </c>
      <c r="B3388" s="1221">
        <f>'Expenditures 15-22'!D211</f>
        <v>17050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28393</v>
      </c>
      <c r="C3390" s="13" t="s">
        <v>653</v>
      </c>
      <c r="D3390" s="13" t="str">
        <f t="shared" si="51"/>
        <v>Error?</v>
      </c>
    </row>
    <row r="3391" spans="1:4" x14ac:dyDescent="0.2">
      <c r="A3391" s="54">
        <v>3330</v>
      </c>
      <c r="B3391" s="1221">
        <f>'Expenditures 15-22'!K211</f>
        <v>17050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731473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17988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1132</v>
      </c>
      <c r="D3417" s="13" t="str">
        <f t="shared" si="52"/>
        <v>Error?</v>
      </c>
    </row>
    <row r="3418" spans="1:4" x14ac:dyDescent="0.2">
      <c r="A3418" s="82">
        <v>3357</v>
      </c>
      <c r="D3418" s="13" t="str">
        <f t="shared" si="52"/>
        <v>OK</v>
      </c>
    </row>
    <row r="3419" spans="1:4" x14ac:dyDescent="0.2">
      <c r="A3419" s="54">
        <v>3358</v>
      </c>
      <c r="B3419" s="1221">
        <f>'Assets-Liab 5-6'!F4</f>
        <v>351777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109690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51393</v>
      </c>
      <c r="D3425" s="13" t="str">
        <f t="shared" si="52"/>
        <v>Error?</v>
      </c>
    </row>
    <row r="3426" spans="1:4" x14ac:dyDescent="0.2">
      <c r="A3426" s="82">
        <v>3365</v>
      </c>
      <c r="D3426" s="13" t="str">
        <f t="shared" si="52"/>
        <v>OK</v>
      </c>
    </row>
    <row r="3427" spans="1:4" x14ac:dyDescent="0.2">
      <c r="A3427" s="54">
        <v>3366</v>
      </c>
      <c r="B3427" s="1221">
        <f>'Assets-Liab 5-6'!I4</f>
        <v>6265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81027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162627</v>
      </c>
      <c r="C3446" s="13" t="s">
        <v>653</v>
      </c>
      <c r="D3446" s="13" t="str">
        <f t="shared" si="52"/>
        <v>Error?</v>
      </c>
    </row>
    <row r="3447" spans="1:4" x14ac:dyDescent="0.2">
      <c r="A3447" s="54">
        <v>3386</v>
      </c>
      <c r="B3447" s="1221">
        <f>'Tax Sched 24'!D16</f>
        <v>162627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55018</v>
      </c>
      <c r="C3449" s="13" t="s">
        <v>653</v>
      </c>
      <c r="D3449" s="13" t="str">
        <f t="shared" si="52"/>
        <v>Error?</v>
      </c>
    </row>
    <row r="3450" spans="1:4" x14ac:dyDescent="0.2">
      <c r="A3450" s="54">
        <v>3389</v>
      </c>
      <c r="B3450" s="1221">
        <f>'Tax Sched 24'!E16</f>
        <v>55018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2643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128032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130675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130675</v>
      </c>
      <c r="D3567" s="13" t="str">
        <f t="shared" si="54"/>
        <v>Error?</v>
      </c>
    </row>
    <row r="3568" spans="1:4" x14ac:dyDescent="0.2">
      <c r="A3568" s="54">
        <v>3507</v>
      </c>
      <c r="B3568" s="1221">
        <f>'Assets-Liab 5-6'!K41</f>
        <v>130675</v>
      </c>
      <c r="C3568" s="13" t="s">
        <v>653</v>
      </c>
      <c r="D3568" s="13" t="str">
        <f t="shared" si="54"/>
        <v>Error?</v>
      </c>
    </row>
    <row r="3569" spans="1:4" x14ac:dyDescent="0.2">
      <c r="A3569" s="54">
        <v>3508</v>
      </c>
      <c r="B3569" s="1221">
        <f>'Acct Summary 7-8'!K4</f>
        <v>87087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87087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87087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87087</v>
      </c>
      <c r="C3588" s="13" t="s">
        <v>653</v>
      </c>
      <c r="D3588" s="13" t="str">
        <f t="shared" si="55"/>
        <v>Error?</v>
      </c>
    </row>
    <row r="3589" spans="1:4" x14ac:dyDescent="0.2">
      <c r="A3589" s="54">
        <v>3528</v>
      </c>
      <c r="B3589" s="1221">
        <f>'Acct Summary 7-8'!K79</f>
        <v>43588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130675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87087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7992</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87043</v>
      </c>
      <c r="C3725" s="13" t="s">
        <v>653</v>
      </c>
      <c r="D3725" s="13" t="str">
        <f t="shared" si="57"/>
        <v>Error?</v>
      </c>
    </row>
    <row r="3726" spans="1:4" x14ac:dyDescent="0.2">
      <c r="A3726" s="54">
        <v>3665</v>
      </c>
      <c r="B3726" s="1221">
        <f>'Tax Sched 24'!D13</f>
        <v>87043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96118</v>
      </c>
      <c r="C3728" s="13" t="s">
        <v>653</v>
      </c>
      <c r="D3728" s="13" t="str">
        <f t="shared" si="57"/>
        <v>Error?</v>
      </c>
    </row>
    <row r="3729" spans="1:4" x14ac:dyDescent="0.2">
      <c r="A3729" s="54">
        <v>3668</v>
      </c>
      <c r="B3729" s="1221">
        <f>'Tax Sched 24'!E13</f>
        <v>96118</v>
      </c>
      <c r="D3729" s="13" t="str">
        <f t="shared" si="57"/>
        <v>Error?</v>
      </c>
    </row>
    <row r="3730" spans="1:4" x14ac:dyDescent="0.2">
      <c r="A3730" s="54">
        <v>3669</v>
      </c>
      <c r="B3730" s="1221">
        <f>'ICR Computation 30'!E10</f>
        <v>88889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1304345</v>
      </c>
      <c r="D4113" s="13" t="str">
        <f t="shared" si="63"/>
        <v>Error?</v>
      </c>
    </row>
    <row r="4114" spans="1:4" x14ac:dyDescent="0.2">
      <c r="A4114" s="54">
        <v>4053</v>
      </c>
      <c r="B4114" s="1221">
        <f>'Acct Summary 7-8'!D9</f>
        <v>7738</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8011</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6327442</v>
      </c>
      <c r="C4122" s="13" t="s">
        <v>653</v>
      </c>
      <c r="D4122" s="13" t="str">
        <f t="shared" si="63"/>
        <v>Error?</v>
      </c>
    </row>
    <row r="4123" spans="1:4" x14ac:dyDescent="0.2">
      <c r="A4123" s="54">
        <v>4062</v>
      </c>
      <c r="B4123" s="1221">
        <f>'Acct Summary 7-8'!D10</f>
        <v>488109</v>
      </c>
      <c r="C4123" s="13" t="s">
        <v>653</v>
      </c>
      <c r="D4123" s="13" t="str">
        <f t="shared" si="63"/>
        <v>Error?</v>
      </c>
    </row>
    <row r="4124" spans="1:4" x14ac:dyDescent="0.2">
      <c r="A4124" s="54">
        <v>4063</v>
      </c>
      <c r="B4124" s="1221">
        <f>'Acct Summary 7-8'!E10</f>
        <v>726693</v>
      </c>
      <c r="C4124" s="13" t="s">
        <v>653</v>
      </c>
      <c r="D4124" s="13" t="str">
        <f t="shared" si="63"/>
        <v>Error?</v>
      </c>
    </row>
    <row r="4125" spans="1:4" x14ac:dyDescent="0.2">
      <c r="A4125" s="54">
        <v>4064</v>
      </c>
      <c r="B4125" s="1221">
        <f>'Acct Summary 7-8'!F10</f>
        <v>1367604</v>
      </c>
      <c r="C4125" s="13" t="s">
        <v>653</v>
      </c>
      <c r="D4125" s="13" t="str">
        <f t="shared" si="63"/>
        <v>Error?</v>
      </c>
    </row>
    <row r="4126" spans="1:4" x14ac:dyDescent="0.2">
      <c r="A4126" s="54">
        <v>4065</v>
      </c>
      <c r="B4126" s="1221">
        <f>'Acct Summary 7-8'!G10</f>
        <v>430192</v>
      </c>
      <c r="C4126" s="13" t="s">
        <v>653</v>
      </c>
      <c r="D4126" s="13" t="str">
        <f t="shared" si="63"/>
        <v>Error?</v>
      </c>
    </row>
    <row r="4127" spans="1:4" x14ac:dyDescent="0.2">
      <c r="A4127" s="54">
        <v>4066</v>
      </c>
      <c r="B4127" s="1221">
        <f>'Acct Summary 7-8'!H10</f>
        <v>149072</v>
      </c>
      <c r="C4127" s="13" t="s">
        <v>653</v>
      </c>
      <c r="D4127" s="13" t="str">
        <f t="shared" si="63"/>
        <v>Error?</v>
      </c>
    </row>
    <row r="4128" spans="1:4" x14ac:dyDescent="0.2">
      <c r="A4128" s="54">
        <v>4067</v>
      </c>
      <c r="B4128" s="1221">
        <f>'Acct Summary 7-8'!I10</f>
        <v>91167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87087</v>
      </c>
      <c r="C4130" s="13" t="s">
        <v>653</v>
      </c>
      <c r="D4130" s="13" t="str">
        <f t="shared" si="63"/>
        <v>Error?</v>
      </c>
    </row>
    <row r="4131" spans="1:4" x14ac:dyDescent="0.2">
      <c r="A4131" s="54">
        <v>4070</v>
      </c>
      <c r="B4131" s="1221">
        <f>'Acct Summary 7-8'!C18</f>
        <v>1304345</v>
      </c>
      <c r="C4131" s="13" t="s">
        <v>653</v>
      </c>
      <c r="D4131" s="13" t="str">
        <f t="shared" si="63"/>
        <v>Error?</v>
      </c>
    </row>
    <row r="4132" spans="1:4" x14ac:dyDescent="0.2">
      <c r="A4132" s="54">
        <v>4071</v>
      </c>
      <c r="B4132" s="1221">
        <f>'Acct Summary 7-8'!D18</f>
        <v>7738</v>
      </c>
      <c r="C4132" s="13" t="s">
        <v>653</v>
      </c>
      <c r="D4132" s="13" t="str">
        <f t="shared" si="63"/>
        <v>Error?</v>
      </c>
    </row>
    <row r="4133" spans="1:4" x14ac:dyDescent="0.2">
      <c r="A4133" s="54">
        <v>4072</v>
      </c>
      <c r="B4133" s="1221">
        <f>'Acct Summary 7-8'!F18</f>
        <v>8011</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6588296</v>
      </c>
      <c r="C4136" s="13" t="s">
        <v>653</v>
      </c>
      <c r="D4136" s="13" t="str">
        <f t="shared" si="63"/>
        <v>Error?</v>
      </c>
    </row>
    <row r="4137" spans="1:4" x14ac:dyDescent="0.2">
      <c r="A4137" s="54">
        <v>4076</v>
      </c>
      <c r="B4137" s="1221">
        <f>'Acct Summary 7-8'!D19</f>
        <v>381402</v>
      </c>
      <c r="C4137" s="13" t="s">
        <v>653</v>
      </c>
      <c r="D4137" s="13" t="str">
        <f t="shared" si="63"/>
        <v>Error?</v>
      </c>
    </row>
    <row r="4138" spans="1:4" x14ac:dyDescent="0.2">
      <c r="A4138" s="54">
        <v>4077</v>
      </c>
      <c r="B4138" s="1221">
        <f>'Acct Summary 7-8'!E19</f>
        <v>699321</v>
      </c>
      <c r="C4138" s="13" t="s">
        <v>653</v>
      </c>
      <c r="D4138" s="13" t="str">
        <f t="shared" si="63"/>
        <v>Error?</v>
      </c>
    </row>
    <row r="4139" spans="1:4" x14ac:dyDescent="0.2">
      <c r="A4139" s="54">
        <v>4078</v>
      </c>
      <c r="B4139" s="1221">
        <f>'Acct Summary 7-8'!F19</f>
        <v>1454579</v>
      </c>
      <c r="C4139" s="13" t="s">
        <v>653</v>
      </c>
      <c r="D4139" s="13" t="str">
        <f t="shared" si="63"/>
        <v>Error?</v>
      </c>
    </row>
    <row r="4140" spans="1:4" x14ac:dyDescent="0.2">
      <c r="A4140" s="54">
        <v>4079</v>
      </c>
      <c r="B4140" s="1221">
        <f>'Acct Summary 7-8'!G19</f>
        <v>275539</v>
      </c>
      <c r="C4140" s="13" t="s">
        <v>653</v>
      </c>
      <c r="D4140" s="13" t="str">
        <f t="shared" si="63"/>
        <v>Error?</v>
      </c>
    </row>
    <row r="4141" spans="1:4" x14ac:dyDescent="0.2">
      <c r="A4141" s="54">
        <v>4080</v>
      </c>
      <c r="B4141" s="1221">
        <f>'Acct Summary 7-8'!H19</f>
        <v>30001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8085000</v>
      </c>
      <c r="C4171" s="13" t="s">
        <v>653</v>
      </c>
      <c r="D4171" s="13" t="str">
        <f t="shared" si="64"/>
        <v>Error?</v>
      </c>
    </row>
    <row r="4172" spans="1:4" x14ac:dyDescent="0.2">
      <c r="A4172" s="54">
        <v>4111</v>
      </c>
      <c r="B4172" s="1221">
        <f>'Short-Term Long-Term Debt 25'!J49</f>
        <v>7803019</v>
      </c>
      <c r="C4172" s="13" t="s">
        <v>653</v>
      </c>
      <c r="D4172" s="13" t="str">
        <f t="shared" si="64"/>
        <v>Error?</v>
      </c>
    </row>
    <row r="4173" spans="1:4" x14ac:dyDescent="0.2">
      <c r="A4173" s="54">
        <v>4112</v>
      </c>
      <c r="B4173" s="1221">
        <f>'Short-Term Long-Term Debt 25'!H49</f>
        <v>365000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1790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2160</v>
      </c>
      <c r="C4268" s="13" t="s">
        <v>653</v>
      </c>
      <c r="D4268" s="13" t="str">
        <f t="shared" si="65"/>
        <v>Error?</v>
      </c>
    </row>
    <row r="4269" spans="1:5" x14ac:dyDescent="0.2">
      <c r="A4269" s="90">
        <v>4208</v>
      </c>
      <c r="B4269" s="1221">
        <f>'FP Info 3'!J16</f>
        <v>4328335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9999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6797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15108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8609</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234893543</v>
      </c>
      <c r="D4995" s="13" t="str">
        <f t="shared" si="77"/>
        <v>Error?</v>
      </c>
    </row>
    <row r="4996" spans="1:4" x14ac:dyDescent="0.2">
      <c r="A4996" s="90">
        <v>4935</v>
      </c>
      <c r="B4996" s="1221">
        <f>'FP Info 3'!H31</f>
        <v>16207654.467000002</v>
      </c>
      <c r="D4996" s="13" t="str">
        <f t="shared" si="77"/>
        <v>Error?</v>
      </c>
    </row>
    <row r="4997" spans="1:4" x14ac:dyDescent="0.2">
      <c r="A4997" s="90">
        <v>4936</v>
      </c>
      <c r="B4997" s="1221">
        <f>'FP Info 3'!H37</f>
        <v>8085000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70000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70000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87043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3116118</v>
      </c>
      <c r="D5061" s="13" t="str">
        <f t="shared" si="78"/>
        <v>Error?</v>
      </c>
    </row>
    <row r="5062" spans="1:4" x14ac:dyDescent="0.2">
      <c r="A5062" s="82">
        <v>5001</v>
      </c>
      <c r="D5062" s="13" t="str">
        <f t="shared" si="78"/>
        <v>OK</v>
      </c>
    </row>
    <row r="5063" spans="1:4" x14ac:dyDescent="0.2">
      <c r="A5063" s="54">
        <v>5002</v>
      </c>
      <c r="B5063" s="1221">
        <f>'Revenues 9-14'!C7</f>
        <v>34816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3237977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125447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125447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16648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16648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7476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1805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64645</v>
      </c>
      <c r="C5096" s="13" t="s">
        <v>653</v>
      </c>
      <c r="D5096" s="13" t="str">
        <f t="shared" si="78"/>
        <v>Error?</v>
      </c>
    </row>
    <row r="5097" spans="1:4" x14ac:dyDescent="0.2">
      <c r="A5097" s="54">
        <v>5036</v>
      </c>
      <c r="B5097" s="1221">
        <f>'Revenues 9-14'!C77</f>
        <v>12604</v>
      </c>
      <c r="D5097" s="13" t="str">
        <f t="shared" si="78"/>
        <v>Error?</v>
      </c>
    </row>
    <row r="5098" spans="1:4" x14ac:dyDescent="0.2">
      <c r="A5098" s="54">
        <v>5037</v>
      </c>
      <c r="B5098" s="1221">
        <f>'Revenues 9-14'!C78</f>
        <v>4361</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25918</v>
      </c>
      <c r="D5101" s="13" t="str">
        <f t="shared" si="78"/>
        <v>Error?</v>
      </c>
    </row>
    <row r="5102" spans="1:4" x14ac:dyDescent="0.2">
      <c r="A5102" s="54">
        <v>5041</v>
      </c>
      <c r="B5102" s="1221">
        <f>'Revenues 9-14'!C82</f>
        <v>42883</v>
      </c>
      <c r="C5102" s="13" t="s">
        <v>653</v>
      </c>
      <c r="D5102" s="13" t="str">
        <f t="shared" si="78"/>
        <v>Error?</v>
      </c>
    </row>
    <row r="5103" spans="1:4" x14ac:dyDescent="0.2">
      <c r="A5103" s="54">
        <v>5042</v>
      </c>
      <c r="B5103" s="1221">
        <f>'Revenues 9-14'!C84</f>
        <v>74276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144</v>
      </c>
      <c r="D5111" s="13" t="str">
        <f t="shared" si="78"/>
        <v>Error?</v>
      </c>
    </row>
    <row r="5112" spans="1:4" x14ac:dyDescent="0.2">
      <c r="A5112" s="54">
        <v>5051</v>
      </c>
      <c r="B5112" s="1221">
        <f>'Revenues 9-14'!C93</f>
        <v>74420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14471</v>
      </c>
      <c r="D5115" s="13" t="str">
        <f t="shared" si="78"/>
        <v>Error?</v>
      </c>
    </row>
    <row r="5116" spans="1:4" x14ac:dyDescent="0.2">
      <c r="A5116" s="54">
        <v>5055</v>
      </c>
      <c r="B5116" s="1221">
        <f>'Revenues 9-14'!C99</f>
        <v>48000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33783</v>
      </c>
      <c r="D5119" s="13" t="str">
        <f t="shared" ref="D5119:D5182" si="79">IF(ISBLANK(B5119),"OK",IF(A5119-B5119=0,"OK","Error?"))</f>
        <v>Error?</v>
      </c>
    </row>
    <row r="5120" spans="1:4" x14ac:dyDescent="0.2">
      <c r="A5120" s="54">
        <v>5059</v>
      </c>
      <c r="B5120" s="1221">
        <f>'Revenues 9-14'!C108</f>
        <v>216200</v>
      </c>
      <c r="C5120" s="13" t="s">
        <v>653</v>
      </c>
      <c r="D5120" s="13" t="str">
        <f t="shared" si="79"/>
        <v>Error?</v>
      </c>
    </row>
    <row r="5121" spans="1:4" x14ac:dyDescent="0.2">
      <c r="A5121" s="54">
        <v>5060</v>
      </c>
      <c r="B5121" s="1221">
        <f>'Revenues 9-14'!C109</f>
        <v>3778220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741462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741462</v>
      </c>
      <c r="C5132" s="13" t="s">
        <v>653</v>
      </c>
      <c r="D5132" s="13" t="str">
        <f t="shared" si="79"/>
        <v>Error?</v>
      </c>
    </row>
    <row r="5133" spans="1:4" x14ac:dyDescent="0.2">
      <c r="A5133" s="54">
        <v>5072</v>
      </c>
      <c r="B5133" s="1221">
        <f>'Revenues 9-14'!C124</f>
        <v>41553</v>
      </c>
      <c r="D5133" s="13" t="str">
        <f t="shared" si="79"/>
        <v>Error?</v>
      </c>
    </row>
    <row r="5134" spans="1:4" x14ac:dyDescent="0.2">
      <c r="A5134" s="54">
        <v>5073</v>
      </c>
      <c r="B5134" s="1221">
        <f>'Revenues 9-14'!C125</f>
        <v>77558</v>
      </c>
      <c r="D5134" s="13" t="str">
        <f t="shared" si="79"/>
        <v>Error?</v>
      </c>
    </row>
    <row r="5135" spans="1:4" x14ac:dyDescent="0.2">
      <c r="A5135" s="54">
        <v>5074</v>
      </c>
      <c r="B5135" s="1221">
        <f>'Revenues 9-14'!C126</f>
        <v>61743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180854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1741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1741</v>
      </c>
      <c r="C5165" s="13" t="s">
        <v>653</v>
      </c>
      <c r="D5165" s="13" t="str">
        <f t="shared" si="79"/>
        <v>Error?</v>
      </c>
    </row>
    <row r="5166" spans="1:4" x14ac:dyDescent="0.2">
      <c r="A5166" s="82">
        <v>5105</v>
      </c>
      <c r="D5166" s="13" t="str">
        <f t="shared" si="79"/>
        <v>OK</v>
      </c>
    </row>
    <row r="5167" spans="1:4" x14ac:dyDescent="0.2">
      <c r="A5167" s="54">
        <v>5106</v>
      </c>
      <c r="B5167" s="1221">
        <f>'Revenues 9-14'!C145</f>
        <v>403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182998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924460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88785</v>
      </c>
      <c r="D5239" s="13" t="str">
        <f t="shared" si="80"/>
        <v>Error?</v>
      </c>
    </row>
    <row r="5240" spans="1:4" x14ac:dyDescent="0.2">
      <c r="A5240" s="54">
        <v>5179</v>
      </c>
      <c r="B5240" s="1221">
        <f>'Revenues 9-14'!C195</f>
        <v>104</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88889</v>
      </c>
      <c r="C5246" s="13" t="s">
        <v>653</v>
      </c>
      <c r="D5246" s="13" t="str">
        <f t="shared" si="80"/>
        <v>Error?</v>
      </c>
    </row>
    <row r="5247" spans="1:4" x14ac:dyDescent="0.2">
      <c r="A5247" s="54">
        <v>5186</v>
      </c>
      <c r="B5247" s="1221">
        <f>'Revenues 9-14'!C203</f>
        <v>96401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96401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79029</v>
      </c>
      <c r="D5278" s="13" t="str">
        <f t="shared" si="81"/>
        <v>Error?</v>
      </c>
    </row>
    <row r="5279" spans="1:4" x14ac:dyDescent="0.2">
      <c r="A5279" s="54">
        <v>5218</v>
      </c>
      <c r="B5279" s="1221">
        <f>'Revenues 9-14'!C221</f>
        <v>24194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103223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320417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320417</v>
      </c>
      <c r="C5326" s="13" t="s">
        <v>653</v>
      </c>
      <c r="D5326" s="13" t="str">
        <f t="shared" si="82"/>
        <v>Error?</v>
      </c>
    </row>
    <row r="5327" spans="1:4" x14ac:dyDescent="0.2">
      <c r="A5327" s="54">
        <v>5266</v>
      </c>
      <c r="B5327" s="1221">
        <f>'Revenues 9-14'!C275</f>
        <v>5023097</v>
      </c>
      <c r="C5327" s="13" t="s">
        <v>653</v>
      </c>
      <c r="D5327" s="13" t="str">
        <f t="shared" si="82"/>
        <v>Error?</v>
      </c>
    </row>
    <row r="5328" spans="1:4" x14ac:dyDescent="0.2">
      <c r="A5328" s="54">
        <v>5267</v>
      </c>
      <c r="B5328" s="1221">
        <f>'Revenues 9-14'!D5</f>
        <v>435212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435212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4122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4122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1400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v>
      </c>
      <c r="D5354" s="13" t="str">
        <f t="shared" si="82"/>
        <v>Error?</v>
      </c>
    </row>
    <row r="5355" spans="1:4" x14ac:dyDescent="0.2">
      <c r="A5355" s="54">
        <v>5294</v>
      </c>
      <c r="B5355" s="1221">
        <f>'Revenues 9-14'!D108</f>
        <v>32428</v>
      </c>
      <c r="C5355" s="13" t="s">
        <v>653</v>
      </c>
      <c r="D5355" s="13" t="str">
        <f t="shared" si="82"/>
        <v>Error?</v>
      </c>
    </row>
    <row r="5356" spans="1:4" x14ac:dyDescent="0.2">
      <c r="A5356" s="54">
        <v>5295</v>
      </c>
      <c r="B5356" s="1221">
        <f>'Revenues 9-14'!D109</f>
        <v>471762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8609</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8609</v>
      </c>
      <c r="C5507" s="13" t="s">
        <v>653</v>
      </c>
      <c r="D5507" s="13" t="str">
        <f t="shared" si="85"/>
        <v>Error?</v>
      </c>
    </row>
    <row r="5508" spans="1:4" x14ac:dyDescent="0.2">
      <c r="A5508" s="54">
        <v>5447</v>
      </c>
      <c r="B5508" s="1221">
        <f>'Revenues 9-14'!D275</f>
        <v>480371</v>
      </c>
      <c r="C5508" s="13" t="s">
        <v>653</v>
      </c>
      <c r="D5508" s="13" t="str">
        <f t="shared" si="85"/>
        <v>Error?</v>
      </c>
    </row>
    <row r="5509" spans="1:4" x14ac:dyDescent="0.2">
      <c r="A5509" s="54">
        <v>5448</v>
      </c>
      <c r="B5509" s="1221">
        <f>'Revenues 9-14'!E5</f>
        <v>425549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425549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1144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1144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300000</v>
      </c>
      <c r="C5526" s="13" t="s">
        <v>653</v>
      </c>
      <c r="D5526" s="13" t="str">
        <f t="shared" si="85"/>
        <v>Error?</v>
      </c>
    </row>
    <row r="5527" spans="1:4" x14ac:dyDescent="0.2">
      <c r="A5527" s="54">
        <v>5466</v>
      </c>
      <c r="B5527" s="1221">
        <f>'Revenues 9-14'!E109</f>
        <v>726693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726693</v>
      </c>
      <c r="C5552" s="13" t="s">
        <v>653</v>
      </c>
      <c r="D5552" s="13" t="str">
        <f t="shared" si="85"/>
        <v>Error?</v>
      </c>
    </row>
    <row r="5553" spans="1:4" x14ac:dyDescent="0.2">
      <c r="A5553" s="54">
        <v>5492</v>
      </c>
      <c r="B5553" s="1221">
        <f>'Revenues 9-14'!F5</f>
        <v>208902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208902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554804</v>
      </c>
      <c r="D5564" s="13" t="str">
        <f t="shared" si="85"/>
        <v>Error?</v>
      </c>
    </row>
    <row r="5565" spans="1:4" x14ac:dyDescent="0.2">
      <c r="A5565" s="54">
        <v>5504</v>
      </c>
      <c r="B5565" s="1221">
        <f>'Revenues 9-14'!F44</f>
        <v>10610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448948</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1014362</v>
      </c>
      <c r="C5579" s="13" t="s">
        <v>653</v>
      </c>
      <c r="D5579" s="13" t="str">
        <f t="shared" si="86"/>
        <v>Error?</v>
      </c>
    </row>
    <row r="5580" spans="1:4" x14ac:dyDescent="0.2">
      <c r="A5580" s="54">
        <v>5519</v>
      </c>
      <c r="B5580" s="1221">
        <f>'Revenues 9-14'!F65</f>
        <v>2029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2029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617</v>
      </c>
      <c r="D5586" s="13" t="str">
        <f t="shared" si="86"/>
        <v>Error?</v>
      </c>
    </row>
    <row r="5587" spans="1:4" x14ac:dyDescent="0.2">
      <c r="A5587" s="54">
        <v>5526</v>
      </c>
      <c r="B5587" s="1221">
        <f>'Revenues 9-14'!F108</f>
        <v>30617</v>
      </c>
      <c r="C5587" s="13" t="s">
        <v>653</v>
      </c>
      <c r="D5587" s="13" t="str">
        <f t="shared" si="86"/>
        <v>Error?</v>
      </c>
    </row>
    <row r="5588" spans="1:4" x14ac:dyDescent="0.2">
      <c r="A5588" s="54">
        <v>5527</v>
      </c>
      <c r="B5588" s="1221">
        <f>'Revenues 9-14'!F109</f>
        <v>1255910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7701</v>
      </c>
      <c r="D5615" s="13" t="str">
        <f t="shared" si="86"/>
        <v>Error?</v>
      </c>
    </row>
    <row r="5616" spans="1:4" x14ac:dyDescent="0.2">
      <c r="A5616" s="82">
        <v>5555</v>
      </c>
      <c r="D5616" s="13" t="str">
        <f t="shared" si="86"/>
        <v>OK</v>
      </c>
    </row>
    <row r="5617" spans="1:4" x14ac:dyDescent="0.2">
      <c r="A5617" s="54">
        <v>5556</v>
      </c>
      <c r="B5617" s="1221">
        <f>'Revenues 9-14'!F152</f>
        <v>95982</v>
      </c>
      <c r="D5617" s="13" t="str">
        <f t="shared" si="86"/>
        <v>Error?</v>
      </c>
    </row>
    <row r="5618" spans="1:4" x14ac:dyDescent="0.2">
      <c r="A5618" s="54">
        <v>5557</v>
      </c>
      <c r="B5618" s="1221">
        <f>'Revenues 9-14'!F154</f>
        <v>103683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103683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103683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1359593</v>
      </c>
      <c r="C5720" s="13" t="s">
        <v>653</v>
      </c>
      <c r="D5720" s="13" t="str">
        <f t="shared" si="88"/>
        <v>Error?</v>
      </c>
    </row>
    <row r="5721" spans="1:4" x14ac:dyDescent="0.2">
      <c r="A5721" s="54">
        <v>5660</v>
      </c>
      <c r="B5721" s="1221">
        <f>'Revenues 9-14'!G5</f>
        <v>164627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162627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327254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5227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5227</v>
      </c>
      <c r="C5730" s="13" t="s">
        <v>653</v>
      </c>
      <c r="D5730" s="13" t="str">
        <f t="shared" si="88"/>
        <v>Error?</v>
      </c>
    </row>
    <row r="5731" spans="1:4" x14ac:dyDescent="0.2">
      <c r="A5731" s="54">
        <v>5670</v>
      </c>
      <c r="B5731" s="1221">
        <f>'Revenues 9-14'!G65</f>
        <v>1005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96706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430192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1003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1003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3396</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148069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149072</v>
      </c>
      <c r="C5915" s="13" t="s">
        <v>653</v>
      </c>
      <c r="D5915" s="13" t="str">
        <f t="shared" si="91"/>
        <v>Error?</v>
      </c>
    </row>
    <row r="5916" spans="1:4" x14ac:dyDescent="0.2">
      <c r="A5916" s="54">
        <v>5855</v>
      </c>
      <c r="B5916" s="1221">
        <f>'Revenues 9-14'!I5</f>
        <v>87043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87043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4124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4124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91167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87043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87043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87087</v>
      </c>
      <c r="C6023" s="13" t="s">
        <v>653</v>
      </c>
      <c r="D6023" s="13" t="str">
        <f t="shared" si="93"/>
        <v>Error?</v>
      </c>
    </row>
    <row r="6024" spans="1:5" x14ac:dyDescent="0.2">
      <c r="A6024" s="54">
        <v>5963</v>
      </c>
      <c r="B6024" s="1221">
        <f>'Revenues 9-14'!G109</f>
        <v>430192</v>
      </c>
      <c r="C6024" s="13" t="s">
        <v>653</v>
      </c>
      <c r="D6024" s="13" t="str">
        <f t="shared" si="93"/>
        <v>Error?</v>
      </c>
    </row>
    <row r="6025" spans="1:5" x14ac:dyDescent="0.2">
      <c r="A6025" s="54">
        <v>5964</v>
      </c>
      <c r="B6025" s="1221">
        <f>'Revenues 9-14'!H109</f>
        <v>149072</v>
      </c>
      <c r="C6025" s="13" t="s">
        <v>653</v>
      </c>
      <c r="D6025" s="13" t="str">
        <f t="shared" si="93"/>
        <v>Error?</v>
      </c>
    </row>
    <row r="6026" spans="1:5" x14ac:dyDescent="0.2">
      <c r="A6026" s="54">
        <v>5965</v>
      </c>
      <c r="B6026" s="1221">
        <f>'Revenues 9-14'!I109</f>
        <v>91167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87087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55364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17799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771.26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275607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275607</v>
      </c>
      <c r="D6215" s="13" t="str">
        <f t="shared" si="96"/>
        <v>Error?</v>
      </c>
      <c r="E6215" s="13" t="s">
        <v>207</v>
      </c>
    </row>
    <row r="6216" spans="1:5" x14ac:dyDescent="0.2">
      <c r="A6216">
        <v>6155</v>
      </c>
      <c r="B6216" s="1221">
        <f>'Assets-Liab 5-6'!J41</f>
        <v>275607</v>
      </c>
      <c r="D6216" s="13" t="str">
        <f t="shared" si="96"/>
        <v>Error?</v>
      </c>
      <c r="E6216" s="13" t="s">
        <v>207</v>
      </c>
    </row>
    <row r="6217" spans="1:5" x14ac:dyDescent="0.2">
      <c r="A6217">
        <v>6156</v>
      </c>
      <c r="B6217" s="1221">
        <f>'Assets-Liab 5-6'!J4</f>
        <v>100227</v>
      </c>
      <c r="D6217" s="13" t="str">
        <f t="shared" si="96"/>
        <v>Error?</v>
      </c>
      <c r="E6217" s="13" t="s">
        <v>207</v>
      </c>
    </row>
    <row r="6218" spans="1:5" x14ac:dyDescent="0.2">
      <c r="A6218">
        <v>6157</v>
      </c>
      <c r="B6218" s="1221">
        <f>'Assets-Liab 5-6'!J5</f>
        <v>175380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423781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423781</v>
      </c>
      <c r="D6223" s="13" t="str">
        <f t="shared" si="96"/>
        <v>Error?</v>
      </c>
      <c r="E6223" s="13" t="s">
        <v>207</v>
      </c>
    </row>
    <row r="6224" spans="1:5" x14ac:dyDescent="0.2">
      <c r="A6224">
        <v>6163</v>
      </c>
      <c r="B6224" s="1221">
        <f>'Acct Summary 7-8'!J9</f>
        <v>17532</v>
      </c>
      <c r="D6224" s="13" t="str">
        <f t="shared" si="96"/>
        <v>Error?</v>
      </c>
      <c r="E6224" s="13" t="s">
        <v>207</v>
      </c>
    </row>
    <row r="6225" spans="1:5" x14ac:dyDescent="0.2">
      <c r="A6225">
        <v>6164</v>
      </c>
      <c r="B6225" s="1221">
        <f>'Acct Summary 7-8'!J10</f>
        <v>441313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239270</v>
      </c>
      <c r="D6227" s="13" t="str">
        <f t="shared" si="96"/>
        <v>Error?</v>
      </c>
      <c r="E6227" s="13" t="s">
        <v>207</v>
      </c>
    </row>
    <row r="6228" spans="1:5" x14ac:dyDescent="0.2">
      <c r="A6228">
        <v>6167</v>
      </c>
      <c r="B6228" s="1221">
        <f>'Acct Summary 7-8'!J18</f>
        <v>17532</v>
      </c>
      <c r="D6228" s="13" t="str">
        <f t="shared" si="96"/>
        <v>Error?</v>
      </c>
      <c r="E6228" s="13" t="s">
        <v>207</v>
      </c>
    </row>
    <row r="6229" spans="1:5" x14ac:dyDescent="0.2">
      <c r="A6229">
        <v>6168</v>
      </c>
      <c r="B6229" s="1221">
        <f>'Acct Summary 7-8'!J19</f>
        <v>256802</v>
      </c>
      <c r="D6229" s="13" t="str">
        <f t="shared" si="96"/>
        <v>Error?</v>
      </c>
      <c r="E6229" s="13" t="s">
        <v>207</v>
      </c>
    </row>
    <row r="6230" spans="1:5" x14ac:dyDescent="0.2">
      <c r="A6230">
        <v>6169</v>
      </c>
      <c r="B6230" s="1221">
        <f>'Acct Summary 7-8'!J20</f>
        <v>184511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184511</v>
      </c>
      <c r="D6263" s="13" t="str">
        <f t="shared" si="96"/>
        <v>Error?</v>
      </c>
      <c r="E6263" s="13" t="s">
        <v>207</v>
      </c>
    </row>
    <row r="6264" spans="1:5" x14ac:dyDescent="0.2">
      <c r="A6264">
        <v>6203</v>
      </c>
      <c r="B6264" s="1221">
        <f>'Acct Summary 7-8'!J79</f>
        <v>91096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275607</v>
      </c>
      <c r="D6266" s="13" t="str">
        <f t="shared" si="96"/>
        <v>Error?</v>
      </c>
      <c r="E6266" s="13" t="s">
        <v>207</v>
      </c>
    </row>
    <row r="6267" spans="1:5" x14ac:dyDescent="0.2">
      <c r="A6267">
        <v>6206</v>
      </c>
      <c r="B6267" s="1221">
        <f>'Acct Summary 7-8'!C82</f>
        <v>-95854</v>
      </c>
      <c r="D6267" s="13" t="str">
        <f t="shared" si="96"/>
        <v>Error?</v>
      </c>
      <c r="E6267" s="13" t="s">
        <v>207</v>
      </c>
    </row>
    <row r="6268" spans="1:5" x14ac:dyDescent="0.2">
      <c r="A6268">
        <v>6207</v>
      </c>
      <c r="B6268" s="1221">
        <f>'Acct Summary 7-8'!D82</f>
        <v>36707</v>
      </c>
      <c r="D6268" s="13" t="str">
        <f t="shared" si="96"/>
        <v>Error?</v>
      </c>
      <c r="E6268" s="13" t="s">
        <v>207</v>
      </c>
    </row>
    <row r="6269" spans="1:5" x14ac:dyDescent="0.2">
      <c r="A6269">
        <v>6208</v>
      </c>
      <c r="B6269" s="1221">
        <f>'Acct Summary 7-8'!E82</f>
        <v>27372</v>
      </c>
      <c r="D6269" s="13" t="str">
        <f t="shared" si="96"/>
        <v>Error?</v>
      </c>
      <c r="E6269" s="13" t="s">
        <v>207</v>
      </c>
    </row>
    <row r="6270" spans="1:5" x14ac:dyDescent="0.2">
      <c r="A6270">
        <v>6209</v>
      </c>
      <c r="B6270" s="1221">
        <f>'Acct Summary 7-8'!F82</f>
        <v>-86975</v>
      </c>
      <c r="D6270" s="13" t="str">
        <f t="shared" si="96"/>
        <v>Error?</v>
      </c>
      <c r="E6270" s="13" t="s">
        <v>207</v>
      </c>
    </row>
    <row r="6271" spans="1:5" x14ac:dyDescent="0.2">
      <c r="A6271">
        <v>6210</v>
      </c>
      <c r="B6271" s="1221">
        <f>'Acct Summary 7-8'!G82</f>
        <v>154653</v>
      </c>
      <c r="D6271" s="13" t="str">
        <f t="shared" ref="D6271:D6334" si="97">IF(ISBLANK(B6271),"OK",IF(A6271-B6271=0,"OK","Error?"))</f>
        <v>Error?</v>
      </c>
      <c r="E6271" s="13" t="s">
        <v>207</v>
      </c>
    </row>
    <row r="6272" spans="1:5" x14ac:dyDescent="0.2">
      <c r="A6272">
        <v>6211</v>
      </c>
      <c r="B6272" s="1221">
        <f>'Acct Summary 7-8'!H82</f>
        <v>119071</v>
      </c>
      <c r="D6272" s="13" t="str">
        <f t="shared" si="97"/>
        <v>Error?</v>
      </c>
      <c r="E6272" s="13" t="s">
        <v>207</v>
      </c>
    </row>
    <row r="6273" spans="1:5" x14ac:dyDescent="0.2">
      <c r="A6273">
        <v>6212</v>
      </c>
      <c r="B6273" s="1221">
        <f>'Acct Summary 7-8'!I82</f>
        <v>-3833</v>
      </c>
      <c r="D6273" s="13" t="str">
        <f t="shared" si="97"/>
        <v>Error?</v>
      </c>
      <c r="E6273" s="13" t="s">
        <v>207</v>
      </c>
    </row>
    <row r="6274" spans="1:5" x14ac:dyDescent="0.2">
      <c r="A6274">
        <v>6213</v>
      </c>
      <c r="B6274" s="1221">
        <f>'Acct Summary 7-8'!J82</f>
        <v>184511</v>
      </c>
      <c r="D6274" s="13" t="str">
        <f t="shared" si="97"/>
        <v>Error?</v>
      </c>
      <c r="E6274" s="13" t="s">
        <v>207</v>
      </c>
    </row>
    <row r="6275" spans="1:5" x14ac:dyDescent="0.2">
      <c r="A6275">
        <v>6214</v>
      </c>
      <c r="B6275" s="1221">
        <f>'Acct Summary 7-8'!K82</f>
        <v>87087</v>
      </c>
      <c r="D6275" s="13" t="str">
        <f t="shared" si="97"/>
        <v>Error?</v>
      </c>
      <c r="E6275" s="13" t="s">
        <v>207</v>
      </c>
    </row>
    <row r="6276" spans="1:5" x14ac:dyDescent="0.2">
      <c r="A6276">
        <v>6215</v>
      </c>
      <c r="B6276" s="1221">
        <f>'Acct Summary 7-8'!C83</f>
        <v>-4.0728986568280987E-2</v>
      </c>
      <c r="D6276" s="13" t="str">
        <f t="shared" si="97"/>
        <v>Error?</v>
      </c>
      <c r="E6276" s="13" t="s">
        <v>207</v>
      </c>
    </row>
    <row r="6277" spans="1:5" x14ac:dyDescent="0.2">
      <c r="A6277">
        <v>6216</v>
      </c>
      <c r="B6277" s="1221">
        <f>'Acct Summary 7-8'!D83</f>
        <v>4.4315159534332869E-2</v>
      </c>
      <c r="D6277" s="13" t="str">
        <f t="shared" si="97"/>
        <v>Error?</v>
      </c>
      <c r="E6277" s="13" t="s">
        <v>207</v>
      </c>
    </row>
    <row r="6278" spans="1:5" x14ac:dyDescent="0.2">
      <c r="A6278">
        <v>6217</v>
      </c>
      <c r="B6278" s="1221">
        <f>'Acct Summary 7-8'!E83</f>
        <v>9.7070369989467373E-2</v>
      </c>
      <c r="D6278" s="13" t="str">
        <f t="shared" si="97"/>
        <v>Error?</v>
      </c>
      <c r="E6278" s="13" t="s">
        <v>207</v>
      </c>
    </row>
    <row r="6279" spans="1:5" x14ac:dyDescent="0.2">
      <c r="A6279">
        <v>6218</v>
      </c>
      <c r="B6279" s="1221">
        <f>'Acct Summary 7-8'!F83</f>
        <v>-0.13720120582468218</v>
      </c>
      <c r="D6279" s="13" t="str">
        <f t="shared" si="97"/>
        <v>Error?</v>
      </c>
      <c r="E6279" s="13" t="s">
        <v>207</v>
      </c>
    </row>
    <row r="6280" spans="1:5" x14ac:dyDescent="0.2">
      <c r="A6280">
        <v>6219</v>
      </c>
      <c r="B6280" s="1221">
        <f>'Acct Summary 7-8'!G83</f>
        <v>0.54420598139917864</v>
      </c>
      <c r="D6280" s="13" t="str">
        <f t="shared" si="97"/>
        <v>Error?</v>
      </c>
      <c r="E6280" s="13" t="s">
        <v>207</v>
      </c>
    </row>
    <row r="6281" spans="1:5" x14ac:dyDescent="0.2">
      <c r="A6281">
        <v>6220</v>
      </c>
      <c r="B6281" s="1221">
        <f>'Acct Summary 7-8'!H83</f>
        <v>0.32306385795836862</v>
      </c>
      <c r="D6281" s="13" t="str">
        <f t="shared" si="97"/>
        <v>Error?</v>
      </c>
      <c r="E6281" s="13" t="s">
        <v>207</v>
      </c>
    </row>
    <row r="6282" spans="1:5" x14ac:dyDescent="0.2">
      <c r="A6282">
        <v>6221</v>
      </c>
      <c r="B6282" s="1221">
        <f>'Acct Summary 7-8'!I83</f>
        <v>-7.4770402390780203E-3</v>
      </c>
      <c r="D6282" s="13" t="str">
        <f t="shared" si="97"/>
        <v>Error?</v>
      </c>
      <c r="E6282" s="13" t="s">
        <v>207</v>
      </c>
    </row>
    <row r="6283" spans="1:5" x14ac:dyDescent="0.2">
      <c r="A6283">
        <v>6222</v>
      </c>
      <c r="B6283" s="1221">
        <f>'Acct Summary 7-8'!J83</f>
        <v>0.66947138497933656</v>
      </c>
      <c r="D6283" s="13" t="str">
        <f t="shared" si="97"/>
        <v>Error?</v>
      </c>
      <c r="E6283" s="13" t="s">
        <v>207</v>
      </c>
    </row>
    <row r="6284" spans="1:5" x14ac:dyDescent="0.2">
      <c r="A6284">
        <v>6223</v>
      </c>
      <c r="B6284" s="1221">
        <f>'Acct Summary 7-8'!K83</f>
        <v>0.66643964032906067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345248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345248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464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464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22757</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119946</v>
      </c>
      <c r="D6330" s="13" t="str">
        <f t="shared" si="97"/>
        <v>Error?</v>
      </c>
      <c r="E6330" s="13" t="s">
        <v>207</v>
      </c>
    </row>
    <row r="6331" spans="1:5" x14ac:dyDescent="0.2">
      <c r="A6331">
        <v>6270</v>
      </c>
      <c r="B6331" s="1221">
        <f>'Revenues 9-14'!D100</f>
        <v>31014</v>
      </c>
      <c r="D6331" s="13" t="str">
        <f t="shared" si="97"/>
        <v>Error?</v>
      </c>
      <c r="E6331" s="13" t="s">
        <v>207</v>
      </c>
    </row>
    <row r="6332" spans="1:5" x14ac:dyDescent="0.2">
      <c r="A6332">
        <v>6271</v>
      </c>
      <c r="B6332" s="1221">
        <f>'Revenues 9-14'!E100</f>
        <v>300000</v>
      </c>
      <c r="D6332" s="13" t="str">
        <f t="shared" si="97"/>
        <v>Error?</v>
      </c>
      <c r="E6332" s="13" t="s">
        <v>207</v>
      </c>
    </row>
    <row r="6333" spans="1:5" x14ac:dyDescent="0.2">
      <c r="A6333">
        <v>6272</v>
      </c>
      <c r="B6333" s="1221">
        <f>'Revenues 9-14'!F100</f>
        <v>30000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121916</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96706</v>
      </c>
      <c r="D6349" s="13" t="str">
        <f t="shared" si="98"/>
        <v>Error?</v>
      </c>
      <c r="E6349" s="13" t="s">
        <v>207</v>
      </c>
    </row>
    <row r="6350" spans="1:5" x14ac:dyDescent="0.2">
      <c r="A6350">
        <v>6289</v>
      </c>
      <c r="B6350" s="1221">
        <f>'Revenues 9-14'!J107</f>
        <v>78069</v>
      </c>
      <c r="D6350" s="13" t="str">
        <f t="shared" si="98"/>
        <v>Error?</v>
      </c>
      <c r="E6350" s="13" t="s">
        <v>207</v>
      </c>
    </row>
    <row r="6351" spans="1:5" x14ac:dyDescent="0.2">
      <c r="A6351">
        <v>6290</v>
      </c>
      <c r="B6351" s="1221">
        <f>'Revenues 9-14'!J108</f>
        <v>78069</v>
      </c>
      <c r="D6351" s="13" t="str">
        <f t="shared" si="98"/>
        <v>Error?</v>
      </c>
      <c r="E6351" s="13" t="s">
        <v>207</v>
      </c>
    </row>
    <row r="6352" spans="1:5" x14ac:dyDescent="0.2">
      <c r="A6352">
        <v>6291</v>
      </c>
      <c r="B6352" s="1221">
        <f>'Revenues 9-14'!J109</f>
        <v>423781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85531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53524</v>
      </c>
      <c r="D6880" s="13" t="str">
        <f t="shared" si="106"/>
        <v>Error?</v>
      </c>
    </row>
    <row r="6881" spans="1:4" x14ac:dyDescent="0.2">
      <c r="A6881">
        <v>6820</v>
      </c>
      <c r="B6881" s="1221">
        <f>'Expenditures 15-22'!K22</f>
        <v>53524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127821</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127821</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127821</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490851</v>
      </c>
      <c r="D6983" s="13" t="str">
        <f t="shared" si="108"/>
        <v>Error?</v>
      </c>
    </row>
    <row r="6984" spans="1:4" x14ac:dyDescent="0.2">
      <c r="A6984">
        <v>6923</v>
      </c>
      <c r="B6984" s="1221">
        <f>'Expenditures 15-22'!K86</f>
        <v>490851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490851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127821</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269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269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269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239270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269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423781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6448</v>
      </c>
      <c r="D7075" s="13" t="str">
        <f t="shared" si="109"/>
        <v>Error?</v>
      </c>
    </row>
    <row r="7076" spans="1:4" x14ac:dyDescent="0.2">
      <c r="A7076">
        <v>7015</v>
      </c>
      <c r="B7076" s="1221">
        <f>'Expenditures 15-22'!K212</f>
        <v>6448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8017</v>
      </c>
      <c r="D7093" s="13" t="str">
        <f t="shared" si="109"/>
        <v>Error?</v>
      </c>
    </row>
    <row r="7094" spans="1:4" x14ac:dyDescent="0.2">
      <c r="A7094">
        <v>7033</v>
      </c>
      <c r="B7094" s="1221">
        <f>'Expenditures 15-22'!K248</f>
        <v>8017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4972</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4972</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7992</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7992</v>
      </c>
      <c r="D7115" s="13" t="str">
        <f t="shared" si="110"/>
        <v>Error?</v>
      </c>
    </row>
    <row r="7116" spans="1:4" x14ac:dyDescent="0.2">
      <c r="A7116">
        <v>7055</v>
      </c>
      <c r="B7116" s="1221">
        <f>'Expenditures 15-22'!I305</f>
        <v>4972</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83203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83203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394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394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40236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40236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87122</v>
      </c>
      <c r="D7172" s="13" t="str">
        <f t="shared" si="111"/>
        <v>Error?</v>
      </c>
    </row>
    <row r="7173" spans="1:4" x14ac:dyDescent="0.2">
      <c r="A7173">
        <v>7112</v>
      </c>
      <c r="B7173" s="1221">
        <f>'Expenditures 15-22'!D318</f>
        <v>7946</v>
      </c>
      <c r="D7173" s="13" t="str">
        <f t="shared" si="111"/>
        <v>Error?</v>
      </c>
    </row>
    <row r="7174" spans="1:4" x14ac:dyDescent="0.2">
      <c r="A7174">
        <v>7113</v>
      </c>
      <c r="B7174" s="1221">
        <f>'Expenditures 15-22'!E318</f>
        <v>18277</v>
      </c>
      <c r="D7174" s="13" t="str">
        <f t="shared" si="111"/>
        <v>Error?</v>
      </c>
    </row>
    <row r="7175" spans="1:4" x14ac:dyDescent="0.2">
      <c r="A7175">
        <v>7114</v>
      </c>
      <c r="B7175" s="1221">
        <f>'Expenditures 15-22'!F318</f>
        <v>680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114025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1412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1412</v>
      </c>
      <c r="D7198" s="13" t="str">
        <f t="shared" si="111"/>
        <v>Error?</v>
      </c>
    </row>
    <row r="7199" spans="1:4" x14ac:dyDescent="0.2">
      <c r="A7199">
        <v>7138</v>
      </c>
      <c r="B7199" s="1221">
        <f>'Expenditures 15-22'!C323</f>
        <v>87122</v>
      </c>
      <c r="D7199" s="13" t="str">
        <f t="shared" si="111"/>
        <v>Error?</v>
      </c>
    </row>
    <row r="7200" spans="1:4" x14ac:dyDescent="0.2">
      <c r="A7200">
        <v>7139</v>
      </c>
      <c r="B7200" s="1221">
        <f>'Expenditures 15-22'!D323</f>
        <v>7946</v>
      </c>
      <c r="D7200" s="13" t="str">
        <f t="shared" si="111"/>
        <v>Error?</v>
      </c>
    </row>
    <row r="7201" spans="1:4" x14ac:dyDescent="0.2">
      <c r="A7201">
        <v>7140</v>
      </c>
      <c r="B7201" s="1221">
        <f>'Expenditures 15-22'!E323</f>
        <v>143522</v>
      </c>
      <c r="D7201" s="13" t="str">
        <f t="shared" si="111"/>
        <v>Error?</v>
      </c>
    </row>
    <row r="7202" spans="1:4" x14ac:dyDescent="0.2">
      <c r="A7202">
        <v>7141</v>
      </c>
      <c r="B7202" s="1221">
        <f>'Expenditures 15-22'!F323</f>
        <v>680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239270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87122</v>
      </c>
      <c r="D7216" s="13" t="str">
        <f t="shared" si="111"/>
        <v>Error?</v>
      </c>
    </row>
    <row r="7217" spans="1:4" x14ac:dyDescent="0.2">
      <c r="A7217">
        <v>7156</v>
      </c>
      <c r="B7217" s="1221">
        <f>'Expenditures 15-22'!D331</f>
        <v>7946</v>
      </c>
      <c r="D7217" s="13" t="str">
        <f t="shared" si="111"/>
        <v>Error?</v>
      </c>
    </row>
    <row r="7218" spans="1:4" x14ac:dyDescent="0.2">
      <c r="A7218">
        <v>7157</v>
      </c>
      <c r="B7218" s="1221">
        <f>'Expenditures 15-22'!E331</f>
        <v>143522</v>
      </c>
      <c r="D7218" s="13" t="str">
        <f t="shared" si="111"/>
        <v>Error?</v>
      </c>
    </row>
    <row r="7219" spans="1:4" x14ac:dyDescent="0.2">
      <c r="A7219">
        <v>7158</v>
      </c>
      <c r="B7219" s="1221">
        <f>'Expenditures 15-22'!F331</f>
        <v>680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239270</v>
      </c>
      <c r="D7224" s="13" t="str">
        <f t="shared" si="111"/>
        <v>Error?</v>
      </c>
    </row>
    <row r="7225" spans="1:4" x14ac:dyDescent="0.2">
      <c r="A7225">
        <v>7164</v>
      </c>
      <c r="B7225" s="1221">
        <f>'Expenditures 15-22'!K332</f>
        <v>184511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79398</v>
      </c>
      <c r="D7251" s="13" t="str">
        <f t="shared" si="112"/>
        <v>Error?</v>
      </c>
    </row>
    <row r="7252" spans="1:4" x14ac:dyDescent="0.2">
      <c r="A7252">
        <f t="shared" si="113"/>
        <v>7191</v>
      </c>
      <c r="B7252" s="1221">
        <f>'Expenditures 15-22'!D9</f>
        <v>5842</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291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1526547</v>
      </c>
      <c r="D7606" s="13" t="str">
        <f t="shared" si="122"/>
        <v>Error?</v>
      </c>
      <c r="E7606" s="13" t="s">
        <v>20</v>
      </c>
    </row>
    <row r="7607" spans="1:5" x14ac:dyDescent="0.2">
      <c r="A7607">
        <f t="shared" si="123"/>
        <v>7546</v>
      </c>
      <c r="B7607" s="1221">
        <f>'Cap Outlay Deprec 27'!D9</f>
        <v>8700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1535247</v>
      </c>
      <c r="D7609" s="13" t="str">
        <f t="shared" si="122"/>
        <v>Error?</v>
      </c>
      <c r="E7609" s="13" t="s">
        <v>20</v>
      </c>
    </row>
    <row r="7610" spans="1:5" x14ac:dyDescent="0.2">
      <c r="A7610">
        <f t="shared" si="123"/>
        <v>7549</v>
      </c>
      <c r="B7610" s="1221">
        <f>'Cap Outlay Deprec 27'!H9</f>
        <v>309507</v>
      </c>
      <c r="D7610" s="13" t="str">
        <f t="shared" si="122"/>
        <v>Error?</v>
      </c>
      <c r="E7610" s="13" t="s">
        <v>20</v>
      </c>
    </row>
    <row r="7611" spans="1:5" x14ac:dyDescent="0.2">
      <c r="A7611">
        <f t="shared" si="123"/>
        <v>7550</v>
      </c>
      <c r="B7611" s="1221">
        <f>'Cap Outlay Deprec 27'!I9</f>
        <v>62061</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371568</v>
      </c>
      <c r="D7613" s="13" t="str">
        <f t="shared" si="122"/>
        <v>Error?</v>
      </c>
      <c r="E7613" s="13" t="s">
        <v>20</v>
      </c>
    </row>
    <row r="7614" spans="1:5" x14ac:dyDescent="0.2">
      <c r="A7614">
        <f t="shared" si="123"/>
        <v>7553</v>
      </c>
      <c r="B7614" s="1221">
        <f>'Cap Outlay Deprec 27'!L9</f>
        <v>1163679</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133062</v>
      </c>
      <c r="D7624" s="13" t="str">
        <f t="shared" si="124"/>
        <v>Error?</v>
      </c>
      <c r="E7624" s="13" t="s">
        <v>20</v>
      </c>
    </row>
    <row r="7625" spans="1:5" x14ac:dyDescent="0.2">
      <c r="A7625">
        <f t="shared" si="123"/>
        <v>7564</v>
      </c>
      <c r="B7625" s="1221">
        <f>'Cap Outlay Deprec 27'!I17</f>
        <v>13306.2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501035.2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34816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95000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schemas.microsoft.com/sharepoint/v3"/>
    <ds:schemaRef ds:uri="http://schemas.microsoft.com/office/2006/metadata/properties"/>
    <ds:schemaRef ds:uri="4d435f69-8686-490b-bd6d-b153bf22ab50"/>
    <ds:schemaRef ds:uri="d21dc803-237d-4c68-8692-8d731fd29118"/>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6ce3111e-7420-4802-b50a-75d4e9a0b980"/>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2017-09-14T16:42:09Z</cp:lastPrinted>
  <dcterms:created xsi:type="dcterms:W3CDTF">2003-10-29T19:06:34Z</dcterms:created>
  <dcterms:modified xsi:type="dcterms:W3CDTF">2018-01-25T16:03:37Z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